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39.xml" ContentType="application/vnd.openxmlformats-officedocument.spreadsheetml.worksheet+xml"/>
  <Override PartName="/xl/worksheets/sheet40.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worksheets/sheet16.xml" ContentType="application/vnd.openxmlformats-officedocument.spreadsheetml.worksheet+xml"/>
  <Override PartName="/xl/worksheets/sheet18.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17.xml" ContentType="application/vnd.openxmlformats-officedocument.spreadsheetml.worksheet+xml"/>
  <Override PartName="/xl/worksheets/sheet24.xml" ContentType="application/vnd.openxmlformats-officedocument.spreadsheetml.worksheet+xml"/>
  <Override PartName="/xl/worksheets/sheet22.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3.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conta\Desktop\CNV XT\CNV 31-03-2022\"/>
    </mc:Choice>
  </mc:AlternateContent>
  <bookViews>
    <workbookView xWindow="0" yWindow="0" windowWidth="20490" windowHeight="7755" tabRatio="705"/>
  </bookViews>
  <sheets>
    <sheet name="Portada" sheetId="79"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Hoja3" sheetId="82" state="hidden" r:id="rId44"/>
    <sheet name="Nota 38" sheetId="70" r:id="rId45"/>
    <sheet name="Nota 39" sheetId="63" r:id="rId46"/>
    <sheet name="Nota 40" sheetId="72" r:id="rId47"/>
    <sheet name="Base de Monedas" sheetId="71" r:id="rId48"/>
    <sheet name="Hoja1" sheetId="80" r:id="rId49"/>
    <sheet name="Hoja2" sheetId="81" r:id="rId50"/>
  </sheets>
  <definedNames>
    <definedName name="_Hlk15378568" localSheetId="7">'Nota 2'!#REF!</definedName>
    <definedName name="_xlnm.Print_Area" localSheetId="3">ER!$A$1:$D$43</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12" i="52" l="1"/>
  <c r="D12" i="66" l="1"/>
  <c r="B6" i="41"/>
  <c r="M6" i="66"/>
  <c r="B11" i="14" l="1"/>
  <c r="C11" i="14"/>
  <c r="B9" i="14"/>
  <c r="C9" i="14"/>
  <c r="B12" i="44"/>
  <c r="K76" i="8"/>
  <c r="K63" i="8"/>
  <c r="E6" i="10"/>
  <c r="E24" i="10"/>
  <c r="H14" i="4" l="1"/>
  <c r="G13" i="66"/>
  <c r="E27" i="8"/>
  <c r="D24" i="10"/>
  <c r="G15" i="66"/>
  <c r="G12" i="66"/>
  <c r="G11" i="66"/>
  <c r="G10" i="66"/>
  <c r="G9" i="66"/>
  <c r="G8" i="66"/>
  <c r="G7" i="66"/>
  <c r="L8" i="66" l="1"/>
  <c r="G6" i="66"/>
  <c r="C16" i="66" l="1"/>
  <c r="D37" i="2" l="1"/>
  <c r="H37" i="2"/>
  <c r="D21" i="2"/>
  <c r="D26" i="2" s="1"/>
  <c r="D33" i="2" l="1"/>
  <c r="D38" i="2" s="1"/>
  <c r="D40" i="2" s="1"/>
  <c r="H33" i="2"/>
  <c r="H38" i="2" s="1"/>
  <c r="H21" i="2"/>
  <c r="H26" i="2" s="1"/>
  <c r="H40" i="2" l="1"/>
  <c r="E36" i="10"/>
  <c r="K57" i="8"/>
  <c r="K52" i="8"/>
  <c r="K27" i="8"/>
  <c r="K10" i="8"/>
  <c r="K35" i="8" l="1"/>
  <c r="E57" i="8"/>
  <c r="E52" i="8"/>
  <c r="E10" i="8"/>
  <c r="E35" i="8" s="1"/>
  <c r="D36" i="10"/>
  <c r="E51" i="10"/>
  <c r="D6" i="10"/>
  <c r="F10" i="12"/>
  <c r="N16" i="66"/>
  <c r="E63" i="8" l="1"/>
  <c r="D51" i="10"/>
  <c r="I42" i="65"/>
  <c r="F42" i="65"/>
  <c r="B11" i="69"/>
  <c r="C11" i="69"/>
  <c r="F12" i="52"/>
  <c r="G44" i="65"/>
  <c r="D9" i="19" s="1"/>
  <c r="H44" i="65"/>
  <c r="D10" i="19" s="1"/>
  <c r="F44" i="25"/>
  <c r="F45" i="25"/>
  <c r="B11" i="5"/>
  <c r="L15" i="66"/>
  <c r="L14" i="66"/>
  <c r="H16" i="66"/>
  <c r="G14" i="66"/>
  <c r="M14" i="66" s="1"/>
  <c r="I16" i="66" l="1"/>
  <c r="I14" i="65"/>
  <c r="I13" i="65"/>
  <c r="I18" i="65"/>
  <c r="I20" i="65"/>
  <c r="I24" i="65"/>
  <c r="I41" i="65"/>
  <c r="F24" i="65"/>
  <c r="F20" i="65"/>
  <c r="F18" i="65"/>
  <c r="F14" i="65"/>
  <c r="F41" i="65"/>
  <c r="F13" i="65"/>
  <c r="R24" i="24"/>
  <c r="R26" i="24" s="1"/>
  <c r="R36" i="24" s="1"/>
  <c r="P24" i="24"/>
  <c r="P26" i="24" s="1"/>
  <c r="P36" i="24" s="1"/>
  <c r="O24" i="24"/>
  <c r="N24" i="24"/>
  <c r="L24" i="24"/>
  <c r="L26" i="24" s="1"/>
  <c r="J24" i="24"/>
  <c r="H24" i="24"/>
  <c r="H26" i="24" s="1"/>
  <c r="H36" i="24" s="1"/>
  <c r="F24" i="24"/>
  <c r="F26" i="24" s="1"/>
  <c r="F36" i="24" s="1"/>
  <c r="C24" i="24"/>
  <c r="C26" i="24" s="1"/>
  <c r="C36" i="24" s="1"/>
  <c r="J26" i="24"/>
  <c r="J36" i="24" s="1"/>
  <c r="T34" i="24"/>
  <c r="T30" i="24"/>
  <c r="T22" i="24"/>
  <c r="T21" i="24"/>
  <c r="T18" i="24"/>
  <c r="T16" i="24"/>
  <c r="T14" i="24"/>
  <c r="G10" i="12"/>
  <c r="G44" i="25"/>
  <c r="G45" i="25"/>
  <c r="C14" i="9"/>
  <c r="G20" i="25" s="1"/>
  <c r="B14" i="9"/>
  <c r="F20" i="25" s="1"/>
  <c r="B10" i="64"/>
  <c r="C10" i="64"/>
  <c r="I22" i="65"/>
  <c r="F22" i="65"/>
  <c r="F21" i="65"/>
  <c r="I23" i="65"/>
  <c r="I21" i="65"/>
  <c r="I37" i="65"/>
  <c r="F37" i="65"/>
  <c r="I36" i="65"/>
  <c r="F36" i="65"/>
  <c r="F43" i="65"/>
  <c r="F40" i="65"/>
  <c r="I40" i="65"/>
  <c r="I38" i="65"/>
  <c r="I39" i="65"/>
  <c r="I43" i="65"/>
  <c r="I28" i="65"/>
  <c r="I29" i="65"/>
  <c r="I30" i="65"/>
  <c r="I31" i="65"/>
  <c r="I32" i="65"/>
  <c r="I33" i="65"/>
  <c r="I34" i="65"/>
  <c r="I35" i="65"/>
  <c r="I12" i="65"/>
  <c r="I15" i="65"/>
  <c r="I16" i="65"/>
  <c r="I17" i="65"/>
  <c r="I19" i="65"/>
  <c r="I25" i="65"/>
  <c r="I26" i="65"/>
  <c r="I27" i="65"/>
  <c r="F34" i="65"/>
  <c r="T28" i="24" l="1"/>
  <c r="L36" i="24"/>
  <c r="T24" i="24"/>
  <c r="T26" i="24" s="1"/>
  <c r="N26" i="24"/>
  <c r="N36" i="24" s="1"/>
  <c r="D44" i="65"/>
  <c r="C9" i="19" s="1"/>
  <c r="E44" i="65"/>
  <c r="I11" i="65"/>
  <c r="I10" i="65"/>
  <c r="F35" i="65"/>
  <c r="F38" i="65"/>
  <c r="F39" i="65"/>
  <c r="F26" i="65"/>
  <c r="F27" i="65"/>
  <c r="F28" i="65"/>
  <c r="F29" i="65"/>
  <c r="F30" i="65"/>
  <c r="F31" i="65"/>
  <c r="F32" i="65"/>
  <c r="F33" i="65"/>
  <c r="F11" i="65"/>
  <c r="F12" i="65"/>
  <c r="F15" i="65"/>
  <c r="F16" i="65"/>
  <c r="F17" i="65"/>
  <c r="F19" i="65"/>
  <c r="F23" i="65"/>
  <c r="F25" i="65"/>
  <c r="F10" i="65"/>
  <c r="M15" i="66"/>
  <c r="L13" i="66"/>
  <c r="L12" i="66"/>
  <c r="M13" i="66"/>
  <c r="M12" i="66"/>
  <c r="C10" i="67"/>
  <c r="G17" i="25" s="1"/>
  <c r="B10" i="67"/>
  <c r="F17" i="25" s="1"/>
  <c r="C9" i="9"/>
  <c r="G16" i="25" s="1"/>
  <c r="B9" i="9"/>
  <c r="F16" i="25" s="1"/>
  <c r="C23" i="60"/>
  <c r="C42" i="60"/>
  <c r="D33" i="72"/>
  <c r="E38" i="72"/>
  <c r="D38" i="72"/>
  <c r="E33" i="72"/>
  <c r="E23" i="72"/>
  <c r="D23" i="72"/>
  <c r="E12" i="72"/>
  <c r="D12" i="72"/>
  <c r="D17" i="72"/>
  <c r="E17" i="72"/>
  <c r="G36" i="24"/>
  <c r="D36" i="24"/>
  <c r="B12" i="52"/>
  <c r="C13" i="19" s="1"/>
  <c r="C10" i="12"/>
  <c r="B10" i="12"/>
  <c r="F32" i="25"/>
  <c r="D74" i="8"/>
  <c r="J74" i="8"/>
  <c r="D75" i="8"/>
  <c r="D76" i="8"/>
  <c r="J76" i="8"/>
  <c r="D73" i="8"/>
  <c r="D71" i="8"/>
  <c r="D70" i="8"/>
  <c r="D69" i="8"/>
  <c r="D67" i="8"/>
  <c r="D66" i="8"/>
  <c r="D65" i="8"/>
  <c r="D64" i="8"/>
  <c r="J34" i="8"/>
  <c r="D27" i="8"/>
  <c r="D34" i="8"/>
  <c r="K68" i="8"/>
  <c r="K72" i="8"/>
  <c r="E72" i="8"/>
  <c r="E68" i="8"/>
  <c r="K44" i="8"/>
  <c r="E44" i="8"/>
  <c r="K40" i="8"/>
  <c r="E40" i="8"/>
  <c r="F29" i="25"/>
  <c r="M11" i="66"/>
  <c r="M9" i="66"/>
  <c r="M7" i="66"/>
  <c r="E16" i="66"/>
  <c r="J16" i="66"/>
  <c r="K16" i="66"/>
  <c r="C11" i="5"/>
  <c r="G14" i="25" s="1"/>
  <c r="C7" i="41"/>
  <c r="G23" i="25" s="1"/>
  <c r="B7" i="41"/>
  <c r="F23" i="25" s="1"/>
  <c r="M8" i="66"/>
  <c r="D16" i="66"/>
  <c r="L10" i="66"/>
  <c r="L6" i="66"/>
  <c r="L11" i="66"/>
  <c r="L9" i="66"/>
  <c r="L7" i="66"/>
  <c r="M10" i="66"/>
  <c r="J10" i="4"/>
  <c r="I10" i="4" s="1"/>
  <c r="J11" i="4"/>
  <c r="H16" i="4"/>
  <c r="I12" i="4"/>
  <c r="C17" i="3"/>
  <c r="F11" i="25" s="1"/>
  <c r="C14" i="51"/>
  <c r="D7" i="19" s="1"/>
  <c r="B16" i="23"/>
  <c r="C16" i="23"/>
  <c r="A25" i="60"/>
  <c r="A5" i="62"/>
  <c r="E9" i="4"/>
  <c r="D9" i="4"/>
  <c r="F13" i="25" s="1"/>
  <c r="E19" i="4"/>
  <c r="D19" i="4"/>
  <c r="C1" i="65"/>
  <c r="G22" i="25"/>
  <c r="G11" i="5"/>
  <c r="F11" i="5"/>
  <c r="C12" i="57"/>
  <c r="D23" i="19" s="1"/>
  <c r="B12" i="57"/>
  <c r="C23" i="19" s="1"/>
  <c r="B11" i="56"/>
  <c r="C11" i="56"/>
  <c r="D22" i="19"/>
  <c r="C22" i="19"/>
  <c r="C13" i="55"/>
  <c r="D18" i="19" s="1"/>
  <c r="B13" i="55"/>
  <c r="C18" i="19" s="1"/>
  <c r="C10" i="54"/>
  <c r="D16" i="19" s="1"/>
  <c r="B10" i="54"/>
  <c r="C16" i="19" s="1"/>
  <c r="D14" i="19"/>
  <c r="C14" i="19"/>
  <c r="C12" i="52"/>
  <c r="D13" i="19" s="1"/>
  <c r="G13" i="53"/>
  <c r="F13" i="53"/>
  <c r="C13" i="53"/>
  <c r="D11" i="19" s="1"/>
  <c r="B13" i="53"/>
  <c r="C11" i="19" s="1"/>
  <c r="B14" i="51"/>
  <c r="C7" i="19" s="1"/>
  <c r="C15" i="50"/>
  <c r="D6" i="19" s="1"/>
  <c r="B15" i="50"/>
  <c r="C6" i="19" s="1"/>
  <c r="C20" i="19"/>
  <c r="C21" i="19" s="1"/>
  <c r="D20" i="19"/>
  <c r="D21" i="19" s="1"/>
  <c r="G52" i="25"/>
  <c r="F52" i="25"/>
  <c r="C10" i="49"/>
  <c r="G50" i="25" s="1"/>
  <c r="B10" i="49"/>
  <c r="F50" i="25" s="1"/>
  <c r="G49" i="25"/>
  <c r="F49" i="25"/>
  <c r="G48" i="25"/>
  <c r="F48" i="25"/>
  <c r="G47" i="25"/>
  <c r="F47" i="25"/>
  <c r="G46" i="25"/>
  <c r="F46" i="25"/>
  <c r="B9" i="46"/>
  <c r="F34" i="25" s="1"/>
  <c r="G31" i="25"/>
  <c r="F31" i="25"/>
  <c r="C12" i="44"/>
  <c r="G32" i="25" s="1"/>
  <c r="C11" i="45"/>
  <c r="G33" i="25" s="1"/>
  <c r="B11" i="45"/>
  <c r="F33" i="25" s="1"/>
  <c r="C9" i="46"/>
  <c r="G34" i="25" s="1"/>
  <c r="J73" i="8"/>
  <c r="J71" i="8"/>
  <c r="J66" i="8"/>
  <c r="J65" i="8"/>
  <c r="J64" i="8"/>
  <c r="J63" i="8"/>
  <c r="J57" i="8"/>
  <c r="J52" i="8"/>
  <c r="J77" i="8"/>
  <c r="D63" i="8"/>
  <c r="D57" i="8"/>
  <c r="D52" i="8"/>
  <c r="D45" i="8"/>
  <c r="D43" i="8"/>
  <c r="D42" i="8"/>
  <c r="J43" i="8"/>
  <c r="J42" i="8"/>
  <c r="J41" i="8"/>
  <c r="J39" i="8"/>
  <c r="J38" i="8"/>
  <c r="J37" i="8"/>
  <c r="J36" i="8"/>
  <c r="D41" i="8"/>
  <c r="D39" i="8"/>
  <c r="D38" i="8"/>
  <c r="D37" i="8"/>
  <c r="D36" i="8"/>
  <c r="D10" i="8"/>
  <c r="C58" i="10"/>
  <c r="D59" i="10"/>
  <c r="G29" i="25"/>
  <c r="F14" i="25"/>
  <c r="G13" i="25"/>
  <c r="C10" i="38"/>
  <c r="G12" i="25" s="1"/>
  <c r="B10" i="38"/>
  <c r="F12" i="25" s="1"/>
  <c r="D17" i="3"/>
  <c r="G11" i="25" s="1"/>
  <c r="F39" i="25"/>
  <c r="C11" i="42"/>
  <c r="G24" i="25" s="1"/>
  <c r="B11" i="42"/>
  <c r="F24" i="25" s="1"/>
  <c r="C25" i="23"/>
  <c r="B25" i="23"/>
  <c r="C31" i="23"/>
  <c r="B31" i="23"/>
  <c r="F35" i="25"/>
  <c r="C12" i="7"/>
  <c r="G15" i="25" s="1"/>
  <c r="B12" i="7"/>
  <c r="F15" i="25" s="1"/>
  <c r="T36" i="24" l="1"/>
  <c r="C10" i="19"/>
  <c r="D18" i="72"/>
  <c r="C33" i="23"/>
  <c r="C37" i="23" s="1"/>
  <c r="B33" i="23"/>
  <c r="B37" i="23" s="1"/>
  <c r="E18" i="72"/>
  <c r="G51" i="25"/>
  <c r="G53" i="25" s="1"/>
  <c r="F18" i="25"/>
  <c r="F51" i="25"/>
  <c r="F53" i="25" s="1"/>
  <c r="M16" i="66"/>
  <c r="G39" i="25"/>
  <c r="D25" i="19"/>
  <c r="I44" i="65"/>
  <c r="F44" i="65"/>
  <c r="D8" i="19"/>
  <c r="D12" i="19" s="1"/>
  <c r="D15" i="19" s="1"/>
  <c r="D17" i="19" s="1"/>
  <c r="D24" i="19" s="1"/>
  <c r="C8" i="19"/>
  <c r="C12" i="19" s="1"/>
  <c r="C15" i="19" s="1"/>
  <c r="C17" i="19" s="1"/>
  <c r="C24" i="19" s="1"/>
  <c r="E73" i="8"/>
  <c r="F38" i="25" s="1"/>
  <c r="F40" i="25" s="1"/>
  <c r="K73" i="8"/>
  <c r="G38" i="25" s="1"/>
  <c r="K45" i="8"/>
  <c r="G30" i="25" s="1"/>
  <c r="G36" i="25" s="1"/>
  <c r="E45" i="8"/>
  <c r="G18" i="25"/>
  <c r="L16" i="66"/>
  <c r="G16" i="66"/>
  <c r="H18" i="4"/>
  <c r="I8" i="4"/>
  <c r="I11" i="4"/>
  <c r="C25" i="19"/>
  <c r="G25" i="25"/>
  <c r="F30" i="25" l="1"/>
  <c r="F36" i="25" s="1"/>
  <c r="F42" i="25" s="1"/>
  <c r="F54" i="25" s="1"/>
  <c r="E76" i="8"/>
  <c r="G40" i="25"/>
  <c r="G42" i="25" s="1"/>
  <c r="F22" i="25"/>
  <c r="G26" i="25"/>
  <c r="F25" i="25" l="1"/>
  <c r="F26" i="25" s="1"/>
  <c r="F57" i="25" s="1"/>
  <c r="G54" i="25"/>
</calcChain>
</file>

<file path=xl/sharedStrings.xml><?xml version="1.0" encoding="utf-8"?>
<sst xmlns="http://schemas.openxmlformats.org/spreadsheetml/2006/main" count="1499" uniqueCount="1027">
  <si>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</si>
  <si>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</si>
  <si>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</si>
  <si>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</si>
  <si>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</si>
  <si>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</si>
  <si>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</si>
  <si>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</si>
  <si>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</si>
  <si>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</si>
  <si>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</si>
  <si>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</si>
  <si>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</si>
  <si>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</si>
  <si>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</si>
  <si>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</si>
  <si>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</si>
  <si>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</si>
  <si>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</si>
  <si>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</si>
  <si>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</si>
  <si>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</si>
  <si>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</si>
  <si>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</si>
  <si>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</si>
  <si>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</si>
  <si>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</si>
  <si>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</si>
  <si>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</si>
  <si>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</si>
  <si>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</si>
  <si>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</si>
  <si>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</si>
  <si>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</si>
  <si>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</si>
  <si>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</si>
  <si>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</si>
  <si>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</si>
  <si>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</si>
  <si>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</si>
  <si>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</si>
  <si>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</si>
  <si>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</si>
  <si>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</si>
  <si>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</si>
  <si>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</si>
  <si>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</si>
  <si>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</si>
  <si>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</si>
  <si>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</si>
  <si>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</si>
  <si>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</si>
  <si>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</si>
  <si>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</si>
  <si>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</si>
  <si>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</si>
  <si>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</si>
  <si>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</si>
  <si>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</si>
  <si>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</si>
  <si>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</si>
  <si>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</si>
  <si>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</si>
  <si>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</si>
  <si>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</si>
  <si>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</si>
  <si>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</si>
  <si>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</si>
  <si>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</si>
  <si>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</si>
  <si>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</si>
  <si>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</si>
  <si>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</si>
  <si>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</si>
  <si>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</si>
  <si>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</si>
  <si>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</si>
  <si>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</si>
  <si>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Aportes de capital recibidos</t>
  </si>
  <si>
    <t>(Disminución) Incremento neto de efectivo</t>
  </si>
  <si>
    <t>Efecto estimado de la diferencia de cambio sobre el saldo de efectivo</t>
  </si>
  <si>
    <t>Efectivo al principio del año</t>
  </si>
  <si>
    <t>Composición Cartera Vencida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</si>
  <si>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</si>
  <si>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</si>
  <si>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</si>
  <si>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</si>
  <si>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</si>
  <si>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</si>
  <si>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</si>
  <si>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</si>
  <si>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</si>
  <si>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</si>
  <si>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</si>
  <si>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</si>
  <si>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</si>
  <si>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</si>
  <si>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</si>
  <si>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</si>
  <si>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</si>
  <si>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</si>
  <si>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</si>
  <si>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</si>
  <si>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Impuesto a la renta a pagar</t>
  </si>
  <si>
    <t>Otros impuestos a pagar</t>
  </si>
  <si>
    <t>Retencion de IVA a pagar</t>
  </si>
  <si>
    <t>ER</t>
  </si>
  <si>
    <t>a  Reserva de revalúo</t>
  </si>
  <si>
    <t>b Reserva legal</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</si>
  <si>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</si>
  <si>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</si>
  <si>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</si>
  <si>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</si>
  <si>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</si>
  <si>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</si>
  <si>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</si>
  <si>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</si>
  <si>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</si>
  <si>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</si>
  <si>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</si>
  <si>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Simbología según ISO 4217</t>
  </si>
  <si>
    <t>Gastos administrativos</t>
  </si>
  <si>
    <t>Tipo de Activo</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</si>
  <si>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</si>
  <si>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</si>
  <si>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</si>
  <si>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</si>
  <si>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Gastos de alquiler</t>
  </si>
  <si>
    <t>Honorarios profesionales y asesoramiento</t>
  </si>
  <si>
    <t>Impuestos y tasas</t>
  </si>
  <si>
    <t>Seguros pagados</t>
  </si>
  <si>
    <t>Remuneraciones de administradores, directores, síndicos y consejo de vigilancia</t>
  </si>
  <si>
    <t>Sueldos y Jornales</t>
  </si>
  <si>
    <t>Contribuciones Sociales</t>
  </si>
  <si>
    <t>Intereses, multas y recargos impositivos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</si>
  <si>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</si>
  <si>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</si>
  <si>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</si>
  <si>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</si>
  <si>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</si>
  <si>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</si>
  <si>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</si>
  <si>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</si>
  <si>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</si>
  <si>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</si>
  <si>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</si>
  <si>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Depreciación del año</t>
  </si>
  <si>
    <t>Bajas de depreciaciones acumuladas</t>
  </si>
  <si>
    <t>Revalúo depreciación acumulada del año</t>
  </si>
  <si>
    <t>Instalaciones</t>
  </si>
  <si>
    <t>Rodados</t>
  </si>
  <si>
    <t>En miles de guaraníes</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</si>
  <si>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</si>
  <si>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</si>
  <si>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</si>
  <si>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</si>
  <si>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</si>
  <si>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</si>
  <si>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</si>
  <si>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</si>
  <si>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</si>
  <si>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</si>
  <si>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</si>
  <si>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</si>
  <si>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</si>
  <si>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Miles de guaraníes</t>
  </si>
  <si>
    <t xml:space="preserve">Gastos administrativos </t>
  </si>
  <si>
    <t>Otros gastos</t>
  </si>
  <si>
    <t>Otros ingresos  y gastos operativos</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</si>
  <si>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</si>
  <si>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</si>
  <si>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</si>
  <si>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</si>
  <si>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</si>
  <si>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</si>
  <si>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</si>
  <si>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</si>
  <si>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</si>
  <si>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</si>
  <si>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</si>
  <si>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</si>
  <si>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</si>
  <si>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</si>
  <si>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</si>
  <si>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</si>
  <si>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</si>
  <si>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Deudores por ventas locales</t>
  </si>
  <si>
    <t>BALANCE GENERAL</t>
  </si>
  <si>
    <t>ESTADO DE RESULTADOS</t>
  </si>
  <si>
    <t>Comparativo con igual período del año anterior</t>
  </si>
  <si>
    <t>Comparativo con igual periodo del año anterior</t>
  </si>
  <si>
    <t>NOTA 7 – INVENTARIOS</t>
  </si>
  <si>
    <t>Total activos corrientes</t>
  </si>
  <si>
    <t>En miles de guaranies</t>
  </si>
  <si>
    <t>NOTA 9 - PROPIEDADES, PLANTA Y EQUIPO - NETO</t>
  </si>
  <si>
    <t>Totales</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</si>
  <si>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</si>
  <si>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</si>
  <si>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</si>
  <si>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</si>
  <si>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</si>
  <si>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</si>
  <si>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</si>
  <si>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</si>
  <si>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</si>
  <si>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</si>
  <si>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</si>
  <si>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</si>
  <si>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</si>
  <si>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</si>
  <si>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</si>
  <si>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</si>
  <si>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</si>
  <si>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</si>
  <si>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</si>
  <si>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</si>
  <si>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</si>
  <si>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</si>
  <si>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</si>
  <si>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</si>
  <si>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</si>
  <si>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</si>
  <si>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</si>
  <si>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</si>
  <si>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</si>
  <si>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</si>
  <si>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</si>
  <si>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</si>
  <si>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</si>
  <si>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</si>
  <si>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</si>
  <si>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</si>
  <si>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</si>
  <si>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</si>
  <si>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</si>
  <si>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</si>
  <si>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</si>
  <si>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</si>
  <si>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</si>
  <si>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</si>
  <si>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</si>
  <si>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</si>
  <si>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</si>
  <si>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</si>
  <si>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</si>
  <si>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</si>
  <si>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</si>
  <si>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</si>
  <si>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</si>
  <si>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</si>
  <si>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</si>
  <si>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</si>
  <si>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</si>
  <si>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</si>
  <si>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</si>
  <si>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</si>
  <si>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</si>
  <si>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</si>
  <si>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</si>
  <si>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</si>
  <si>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</si>
  <si>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</si>
  <si>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</si>
  <si>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</si>
  <si>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</si>
  <si>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</si>
  <si>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</si>
  <si>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</si>
  <si>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</si>
  <si>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</si>
  <si>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</si>
  <si>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</si>
  <si>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</si>
  <si>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</si>
  <si>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</si>
  <si>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</si>
  <si>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</si>
  <si>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</si>
  <si>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</si>
  <si>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</si>
  <si>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</si>
  <si>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</si>
  <si>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</si>
  <si>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</si>
  <si>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</si>
  <si>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</si>
  <si>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</si>
  <si>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</si>
  <si>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</si>
  <si>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</si>
  <si>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</si>
  <si>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</si>
  <si>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</si>
  <si>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</si>
  <si>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</si>
  <si>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</si>
  <si>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</si>
  <si>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</si>
  <si>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</si>
  <si>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</si>
  <si>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</si>
  <si>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</si>
  <si>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Otras inversiones - Moneda Extranjera Dólares</t>
  </si>
  <si>
    <t>Moneda Local Guaraníes</t>
  </si>
  <si>
    <t>Abril</t>
  </si>
  <si>
    <t>Mayo</t>
  </si>
  <si>
    <t>Junio</t>
  </si>
  <si>
    <t>Julio</t>
  </si>
  <si>
    <t>Agosto</t>
  </si>
  <si>
    <t>Septiembre</t>
  </si>
  <si>
    <t>Octubre</t>
  </si>
  <si>
    <t>Noviembre</t>
  </si>
  <si>
    <t>Diciembre</t>
  </si>
  <si>
    <t>Periodo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</si>
  <si>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</si>
  <si>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</si>
  <si>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</si>
  <si>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</si>
  <si>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</si>
  <si>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</si>
  <si>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</si>
  <si>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</si>
  <si>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</si>
  <si>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</si>
  <si>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</si>
  <si>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</si>
  <si>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</si>
  <si>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</si>
  <si>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</si>
  <si>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</si>
  <si>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</si>
  <si>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</si>
  <si>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</si>
  <si>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</si>
  <si>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</si>
  <si>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</si>
  <si>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</si>
  <si>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</si>
  <si>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</si>
  <si>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</si>
  <si>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</si>
  <si>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</si>
  <si>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</si>
  <si>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</si>
  <si>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</si>
  <si>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</si>
  <si>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</si>
  <si>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</si>
  <si>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</si>
  <si>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</si>
  <si>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</si>
  <si>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</si>
  <si>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</si>
  <si>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</si>
  <si>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</si>
  <si>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</si>
  <si>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</si>
  <si>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</si>
  <si>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</si>
  <si>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</si>
  <si>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</si>
  <si>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</si>
  <si>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</si>
  <si>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</si>
  <si>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</si>
  <si>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</si>
  <si>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</si>
  <si>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</si>
  <si>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</si>
  <si>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</si>
  <si>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</si>
  <si>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</si>
  <si>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</si>
  <si>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</si>
  <si>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</si>
  <si>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</si>
  <si>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</si>
  <si>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</si>
  <si>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</si>
  <si>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</si>
  <si>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</si>
  <si>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</si>
  <si>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</si>
  <si>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</si>
  <si>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</si>
  <si>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</si>
  <si>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</si>
  <si>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</si>
  <si>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</si>
  <si>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</si>
  <si>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</si>
  <si>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</si>
  <si>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</si>
  <si>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</si>
  <si>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</si>
  <si>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</si>
  <si>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</si>
  <si>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</si>
  <si>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</si>
  <si>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</si>
  <si>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</si>
  <si>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</si>
  <si>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</si>
  <si>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</si>
  <si>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</si>
  <si>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</si>
  <si>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</si>
  <si>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</si>
  <si>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</si>
  <si>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</si>
  <si>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</si>
  <si>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</si>
  <si>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</si>
  <si>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</si>
  <si>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</si>
  <si>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</si>
  <si>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</si>
  <si>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</si>
  <si>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</si>
  <si>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</si>
  <si>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</si>
  <si>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</si>
  <si>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</si>
  <si>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</si>
  <si>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</si>
  <si>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</si>
  <si>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</si>
  <si>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</si>
  <si>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</si>
  <si>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</si>
  <si>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</si>
  <si>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</si>
  <si>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</si>
  <si>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</si>
  <si>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</si>
  <si>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</si>
  <si>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</si>
  <si>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</si>
  <si>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</si>
  <si>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</si>
  <si>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</si>
  <si>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</si>
  <si>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</si>
  <si>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</si>
  <si>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</si>
  <si>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</si>
  <si>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</si>
  <si>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</si>
  <si>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</si>
  <si>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</si>
  <si>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</si>
  <si>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</si>
  <si>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</si>
  <si>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</si>
  <si>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</si>
  <si>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</si>
  <si>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</si>
  <si>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</si>
  <si>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</si>
  <si>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</si>
  <si>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</si>
  <si>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</si>
  <si>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</si>
  <si>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</si>
  <si>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</si>
  <si>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</si>
  <si>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</si>
  <si>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</si>
  <si>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</si>
  <si>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</si>
  <si>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</si>
  <si>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</si>
  <si>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</si>
  <si>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</si>
  <si>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</si>
  <si>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</si>
  <si>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</si>
  <si>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</si>
  <si>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</si>
  <si>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</si>
  <si>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</si>
  <si>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</si>
  <si>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</si>
  <si>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</si>
  <si>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</si>
  <si>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</si>
  <si>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</si>
  <si>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</si>
  <si>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</si>
  <si>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</si>
  <si>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</si>
  <si>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</si>
  <si>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</si>
  <si>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</si>
  <si>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</si>
  <si>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</si>
  <si>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</si>
  <si>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</si>
  <si>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</si>
  <si>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</si>
  <si>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</si>
  <si>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</si>
  <si>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</si>
  <si>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</si>
  <si>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</si>
  <si>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</si>
  <si>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</si>
  <si>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</si>
  <si>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</si>
  <si>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</si>
  <si>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</si>
  <si>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</si>
  <si>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</si>
  <si>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</si>
  <si>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</si>
  <si>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</si>
  <si>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</si>
  <si>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</si>
  <si>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</si>
  <si>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</si>
  <si>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</si>
  <si>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</si>
  <si>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</si>
  <si>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</si>
  <si>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</si>
  <si>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</si>
  <si>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</si>
  <si>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</si>
  <si>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</si>
  <si>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</si>
  <si>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</si>
  <si>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</si>
  <si>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</si>
  <si>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</si>
  <si>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</si>
  <si>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</si>
  <si>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</si>
  <si>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</si>
  <si>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</si>
  <si>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</si>
  <si>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</si>
  <si>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</si>
  <si>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</si>
  <si>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</si>
  <si>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</si>
  <si>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</si>
  <si>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</si>
  <si>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</si>
  <si>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</si>
  <si>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</si>
  <si>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</si>
  <si>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</si>
  <si>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</si>
  <si>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</si>
  <si>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</si>
  <si>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</si>
  <si>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</si>
  <si>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</si>
  <si>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</si>
  <si>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</si>
  <si>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</si>
  <si>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</si>
  <si>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</si>
  <si>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</si>
  <si>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</si>
  <si>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</si>
  <si>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</si>
  <si>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</si>
  <si>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</si>
  <si>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</si>
  <si>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</si>
  <si>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</si>
  <si>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</si>
  <si>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</si>
  <si>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</si>
  <si>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</si>
  <si>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</si>
  <si>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</si>
  <si>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</si>
  <si>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</si>
  <si>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</si>
  <si>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</si>
  <si>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</si>
  <si>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</si>
  <si>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</si>
  <si>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</si>
  <si>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</si>
  <si>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</si>
  <si>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</si>
  <si>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</si>
  <si>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</si>
  <si>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</si>
  <si>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</si>
  <si>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</si>
  <si>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</si>
  <si>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</si>
  <si>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</si>
  <si>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</si>
  <si>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</si>
  <si>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</si>
  <si>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</si>
  <si>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</si>
  <si>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</si>
  <si>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</si>
  <si>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</si>
  <si>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</si>
  <si>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</si>
  <si>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</si>
  <si>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</si>
  <si>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</si>
  <si>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</si>
  <si>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</si>
  <si>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</si>
  <si>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</si>
  <si>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</si>
  <si>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</si>
  <si>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</si>
  <si>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</si>
  <si>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</si>
  <si>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</si>
  <si>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</si>
  <si>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</si>
  <si>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</si>
  <si>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</si>
  <si>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</si>
  <si>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</si>
  <si>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</si>
  <si>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</si>
  <si>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</si>
  <si>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</si>
  <si>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</si>
  <si>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</si>
  <si>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</si>
  <si>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</si>
  <si>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</si>
  <si>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</si>
  <si>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</si>
  <si>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</si>
  <si>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</si>
  <si>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</si>
  <si>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</si>
  <si>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</si>
  <si>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</si>
  <si>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</si>
  <si>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</si>
  <si>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</si>
  <si>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</si>
  <si>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</si>
  <si>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</si>
  <si>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</si>
  <si>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</si>
  <si>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</si>
  <si>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</si>
  <si>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</si>
  <si>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</si>
  <si>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</si>
  <si>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</si>
  <si>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</si>
  <si>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</si>
  <si>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</si>
  <si>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</si>
  <si>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</si>
  <si>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</si>
  <si>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</si>
  <si>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</si>
  <si>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</si>
  <si>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</si>
  <si>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</si>
  <si>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</si>
  <si>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</si>
  <si>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</si>
  <si>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</si>
  <si>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</si>
  <si>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</si>
  <si>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</si>
  <si>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</si>
  <si>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</si>
  <si>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</si>
  <si>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Locales</t>
  </si>
  <si>
    <t>Importe (miles de Gs)</t>
  </si>
  <si>
    <t>Fecha</t>
  </si>
  <si>
    <t xml:space="preserve">Presentadas en forma comparativa con el periodo terminado </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</si>
  <si>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</si>
  <si>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</si>
  <si>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</si>
  <si>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</si>
  <si>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</si>
  <si>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</si>
  <si>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</si>
  <si>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</si>
  <si>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</si>
  <si>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</si>
  <si>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</si>
  <si>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</si>
  <si>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</si>
  <si>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</si>
  <si>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</si>
  <si>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Saldos y transacciones con partes relacionadas</t>
  </si>
  <si>
    <t>Nota 40</t>
  </si>
  <si>
    <t>Índice</t>
  </si>
  <si>
    <t>Ventas de Inversiones</t>
  </si>
  <si>
    <t>Cobro de inversiones</t>
  </si>
  <si>
    <t>Intereses Pagados</t>
  </si>
  <si>
    <t xml:space="preserve">Caja Efectivo </t>
  </si>
  <si>
    <t>Itau S.A..</t>
  </si>
  <si>
    <t>Otros Bancos</t>
  </si>
  <si>
    <t>Menos: Previsión para deudores incobrables</t>
  </si>
  <si>
    <t>Deudores varios</t>
  </si>
  <si>
    <t>Créditos fiscales</t>
  </si>
  <si>
    <t>Gastos a recuperar de clientes</t>
  </si>
  <si>
    <t>Documentos a cobrar</t>
  </si>
  <si>
    <t>Créditos judiciales.</t>
  </si>
  <si>
    <t>Menos: Previsión para deudores incobrables.</t>
  </si>
  <si>
    <t>Documentos a cobrar.</t>
  </si>
  <si>
    <t>Menos: Intereses a Vencer</t>
  </si>
  <si>
    <t>Bonos Emitidos</t>
  </si>
  <si>
    <t>(-)Intereses no devengados</t>
  </si>
  <si>
    <t>Menos: Intereses a Vencer..</t>
  </si>
  <si>
    <t>Bonos Emitidos.</t>
  </si>
  <si>
    <t>(-)Intereses no devengados.</t>
  </si>
  <si>
    <t>Diferencia de cambio</t>
  </si>
  <si>
    <t>Gastos Generales</t>
  </si>
  <si>
    <t>Financiera El Comercio S.A.E.C.A.</t>
  </si>
  <si>
    <t>Banco Rio S.A.</t>
  </si>
  <si>
    <t xml:space="preserve">Solar S.A. </t>
  </si>
  <si>
    <t>Banco Amambay S.A..</t>
  </si>
  <si>
    <t>Banco Itapua S.A.</t>
  </si>
  <si>
    <t>Deudores por ventas locales.</t>
  </si>
  <si>
    <t>Menos: Intereses a vencer s/ créditos</t>
  </si>
  <si>
    <t>Menos: Intereses a vencer s/ créditos.</t>
  </si>
  <si>
    <t>mas de 30 días</t>
  </si>
  <si>
    <t>mas de 60 días</t>
  </si>
  <si>
    <t>Cartera Judicializada</t>
  </si>
  <si>
    <t>Honorarios a vencer.</t>
  </si>
  <si>
    <t>Edificios</t>
  </si>
  <si>
    <t>Muebles y Equipos de Oficina</t>
  </si>
  <si>
    <t>Maquinarias</t>
  </si>
  <si>
    <t>Valor  al cierre del periodo</t>
  </si>
  <si>
    <t>Depreciación acumulada  al inicio del año</t>
  </si>
  <si>
    <t>Depreciación acumulada revaluada al final del periodo</t>
  </si>
  <si>
    <t>S/tipo de Negociación</t>
  </si>
  <si>
    <t xml:space="preserve">A sola firma </t>
  </si>
  <si>
    <t>Deudas Financieras</t>
  </si>
  <si>
    <t>Deudas Financieras con Fideicomiso</t>
  </si>
  <si>
    <t>Deudas por Bonos</t>
  </si>
  <si>
    <t>Fideicomiso</t>
  </si>
  <si>
    <t>Cantidad de Cuotas</t>
  </si>
  <si>
    <t>Valor Nominal de Cuotas</t>
  </si>
  <si>
    <t>Prestamos a personas vinculadas</t>
  </si>
  <si>
    <t>Comisiones Pagadas</t>
  </si>
  <si>
    <t>Combustibles y Lubricantes</t>
  </si>
  <si>
    <t>Resultados Diversos</t>
  </si>
  <si>
    <t>Resultados por venta de bienes de uso</t>
  </si>
  <si>
    <t xml:space="preserve">Resultado por venta de las inversiones inmuebles </t>
  </si>
  <si>
    <t>Saldo al 31 de Diciembre 2020</t>
  </si>
  <si>
    <t>Resultado del Ejercicio</t>
  </si>
  <si>
    <t>Transferencia a Resultados Acumulados</t>
  </si>
  <si>
    <t xml:space="preserve">A la fecha de emisión de los presentes estados financieros la Sociedad no posee compromisos de los Socios. </t>
  </si>
  <si>
    <t>A la fecha de emisión de los presentes estados contables la Sociedad no registra juicios u otras acciones legales que pudieran producir variaciones sobre los importes reportados como saldos al cierre.</t>
  </si>
  <si>
    <t>A la fecha del presente informe la Sociedad no posee Garantías constituidas.</t>
  </si>
  <si>
    <t>a.     Compromisos Socios</t>
  </si>
  <si>
    <t>b.    Contingencias legales</t>
  </si>
  <si>
    <t>c.     Garantías constituidas</t>
  </si>
  <si>
    <t xml:space="preserve">Las operaciones de la Sociedad, en general, están gravadas por el impuesto a la renta empresarial (IRE) cuya tasa general es del 10%. </t>
  </si>
  <si>
    <t>Nombre</t>
  </si>
  <si>
    <t>Relación</t>
  </si>
  <si>
    <t>Activo Corriente</t>
  </si>
  <si>
    <t>Total Activo Corriente</t>
  </si>
  <si>
    <t>Activo no Corriente</t>
  </si>
  <si>
    <t>Total Activo no Corriente</t>
  </si>
  <si>
    <t>Total Activo</t>
  </si>
  <si>
    <t>Pasivo</t>
  </si>
  <si>
    <t>Total Pasivo</t>
  </si>
  <si>
    <t>Cuenta Contable</t>
  </si>
  <si>
    <t>a). Saldos</t>
  </si>
  <si>
    <t>b). Transacciones</t>
  </si>
  <si>
    <t>Ingresos</t>
  </si>
  <si>
    <t>Egresos</t>
  </si>
  <si>
    <t>Total Ingresos</t>
  </si>
  <si>
    <t>C.C.Ctral.</t>
  </si>
  <si>
    <t>Importe Gs.</t>
  </si>
  <si>
    <t>Bancos</t>
  </si>
  <si>
    <t xml:space="preserve">Estados financieros correspondientes al </t>
  </si>
  <si>
    <t>Gastos de Publicidad</t>
  </si>
  <si>
    <t>XTREME S.R.L.</t>
  </si>
  <si>
    <t>Fondos Fijos</t>
  </si>
  <si>
    <t>Anticipos al Proveedores del Exterior</t>
  </si>
  <si>
    <t>Anticipo  a acreedores</t>
  </si>
  <si>
    <t>Mercaderias Gravadas 10%</t>
  </si>
  <si>
    <t>Mercaderias Gravadas 5%</t>
  </si>
  <si>
    <t>Mercaderias Regimen de Turismo</t>
  </si>
  <si>
    <t>Materias Primas</t>
  </si>
  <si>
    <t>NOTA 10 – GASTOS PAGADOS POR ADELANTADOS</t>
  </si>
  <si>
    <t>Gastos Pagados por adelantados</t>
  </si>
  <si>
    <t>Seguros a Devengar</t>
  </si>
  <si>
    <t>Intereses a Vencer</t>
  </si>
  <si>
    <t>Gastos pagados por adelantado</t>
  </si>
  <si>
    <t>Otros Activos</t>
  </si>
  <si>
    <t>Nota 8 - OTROS ACTIVOS</t>
  </si>
  <si>
    <t>Tarjetas de Credito</t>
  </si>
  <si>
    <t>Garantias Pagadas</t>
  </si>
  <si>
    <t>Otros bienes</t>
  </si>
  <si>
    <t>Proveedores Locales</t>
  </si>
  <si>
    <t>Guarani</t>
  </si>
  <si>
    <t>Proveedores del Exterior</t>
  </si>
  <si>
    <t>Otros acreedores</t>
  </si>
  <si>
    <t>Prestamos de bancos y Otras Entidades Fin</t>
  </si>
  <si>
    <t>Otros Prestamos a pagar</t>
  </si>
  <si>
    <t>Intereses a pagar</t>
  </si>
  <si>
    <t>Prestamos de bancos y otras Entidades Financieras</t>
  </si>
  <si>
    <t>Intereses a Pagar</t>
  </si>
  <si>
    <t>Gastos de despachos a pagar</t>
  </si>
  <si>
    <t>NOTA 18 -  INGRESOS DIFERIDOS</t>
  </si>
  <si>
    <t>Ingresos Diferidos</t>
  </si>
  <si>
    <t>Anticipo de Clientes</t>
  </si>
  <si>
    <t>Otros proveedores</t>
  </si>
  <si>
    <t>Monto Capital Suscripto</t>
  </si>
  <si>
    <t>Monto Capital a Integrar</t>
  </si>
  <si>
    <t>c Reserva Facultativas</t>
  </si>
  <si>
    <t>Reservas Facultativas</t>
  </si>
  <si>
    <t>Ventas de Mercaderias</t>
  </si>
  <si>
    <t>Ventas de Mercaderias Gravadas del IVA</t>
  </si>
  <si>
    <t>Ventas de Mercaderias Exenta</t>
  </si>
  <si>
    <t>Costo de ventas de Mercaderias</t>
  </si>
  <si>
    <t>Costo de Mercaderias Gravadas del IVA</t>
  </si>
  <si>
    <t>Costo de Mercaderias Exentas</t>
  </si>
  <si>
    <t>Viaticos a Vendedores</t>
  </si>
  <si>
    <t>Otros Gastos</t>
  </si>
  <si>
    <t>Otros Beneficios al personal</t>
  </si>
  <si>
    <t>Gastos de representacion</t>
  </si>
  <si>
    <t>Utiles de oficina</t>
  </si>
  <si>
    <t>Gastos pagados en el exterior</t>
  </si>
  <si>
    <t>Gastos no deducibles</t>
  </si>
  <si>
    <t>Donaciones y Contribuiciones</t>
  </si>
  <si>
    <t>Agua, Luz, telefono e Internet</t>
  </si>
  <si>
    <t>Servicios pagados</t>
  </si>
  <si>
    <t>Intereses pagados a Entidades Bancarias y financieras</t>
  </si>
  <si>
    <t>Otros Intereses pagados</t>
  </si>
  <si>
    <t>Comisiones y Gastos Bancarios</t>
  </si>
  <si>
    <t>Diferencias de Cambio</t>
  </si>
  <si>
    <t>Descuentos Obtenidos</t>
  </si>
  <si>
    <t>Alquileres cobrados</t>
  </si>
  <si>
    <t>OBS: Los gastos financieros ya estan detalladas en la Nota 27</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</si>
  <si>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</si>
  <si>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</si>
  <si>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</si>
  <si>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</si>
  <si>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</si>
  <si>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</si>
  <si>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</si>
  <si>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</si>
  <si>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</si>
  <si>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</si>
  <si>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</si>
  <si>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</si>
  <si>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</si>
  <si>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Intereses a Vencer LP</t>
  </si>
  <si>
    <t>Capital a integrar</t>
  </si>
  <si>
    <t>Capital suscripto</t>
  </si>
  <si>
    <t>Otros Acreedores</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</si>
  <si>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</si>
  <si>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</si>
  <si>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</si>
  <si>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</si>
  <si>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</si>
  <si>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</si>
  <si>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Terrenos</t>
  </si>
  <si>
    <t>Mejoras en Propiedad de Terceros</t>
  </si>
  <si>
    <t>Registro de Marcas</t>
  </si>
  <si>
    <t>Construcciones en Curso</t>
  </si>
  <si>
    <t>Equipos</t>
  </si>
  <si>
    <t>Comisiones pagadas</t>
  </si>
  <si>
    <t>Otros Ingresos varios</t>
  </si>
  <si>
    <t>Comisiones del exterior No dedu</t>
  </si>
  <si>
    <t>Acuerdos comerciales</t>
  </si>
  <si>
    <t>Descuentos concedidos</t>
  </si>
  <si>
    <t>IVA gastos</t>
  </si>
  <si>
    <t>Depreciacion del ejercicio</t>
  </si>
  <si>
    <t>OBS. No hubo adquisiciones a partir del Pdo 2020 en adelante, ademas siguen el mismo monto de los bienes</t>
  </si>
  <si>
    <t>por que el coeficiente del Revaluo es equivalente a 1</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</si>
  <si>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</si>
  <si>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A.M LAS PIEDRAS S.A.</t>
  </si>
  <si>
    <t>VICENTE SCAVONE CIA</t>
  </si>
  <si>
    <t>DISTRIBUIDORA DIRIGIDA</t>
  </si>
  <si>
    <t>DISTRIBUIDORA DEL PARAGUAY</t>
  </si>
  <si>
    <t>EMBOTELLADORA CENTRAL</t>
  </si>
  <si>
    <t>J.L.M IMPORT EXPORT S.A.</t>
  </si>
  <si>
    <t>PROFARCO S.A.</t>
  </si>
  <si>
    <t>APOLO IMPORT S.A.</t>
  </si>
  <si>
    <t>SANTACRUC Y CIA S.A.</t>
  </si>
  <si>
    <t>Otros Proveedores Locales</t>
  </si>
  <si>
    <t>ARAGON INTL.EXP.CORP COM</t>
  </si>
  <si>
    <t>GNC</t>
  </si>
  <si>
    <t>NUTREX</t>
  </si>
  <si>
    <t>TIYERS TRADING</t>
  </si>
  <si>
    <t>NATURAL VITAMINS</t>
  </si>
  <si>
    <t>PHOSPHOPURE</t>
  </si>
  <si>
    <t>CTAS A PAGAR - INSIDE</t>
  </si>
  <si>
    <t>CTAS A PAGAR - TEISA</t>
  </si>
  <si>
    <t>CTAS A PAGAR  - TIGO S.A.</t>
  </si>
  <si>
    <t>CTAS A PAGAR - PLAYMET</t>
  </si>
  <si>
    <t>CTAS A PAGAR - EL SOL DEL PY</t>
  </si>
  <si>
    <t>CTAS A PAGAR - OUTSIDE S.R.L.</t>
  </si>
  <si>
    <t>CTAS A PAGAR - QCUARTO MULTIM</t>
  </si>
  <si>
    <t>CTAS A PAGAR - LUCELENA AURELIO NUNES</t>
  </si>
  <si>
    <t>CTAS A PAGAR - CACERES SCHNEID</t>
  </si>
  <si>
    <t>CTAS A PAGAR - LA CONSOLIDADA</t>
  </si>
  <si>
    <t>BCO. ATLAS SOBREGIRO</t>
  </si>
  <si>
    <t>BCO. CONTINENTAL - PRESTAMOS</t>
  </si>
  <si>
    <t>BNF - PRESTAMOS</t>
  </si>
  <si>
    <t>BCO. ATLAS - PRESTAMOS U$</t>
  </si>
  <si>
    <t>CEFISA FINANCIERA PRESTAMOS</t>
  </si>
  <si>
    <t>PRESTAMOS SUDAMERIS</t>
  </si>
  <si>
    <t>PRESTAMOS CONTI - REFINANCIAMIENTO</t>
  </si>
  <si>
    <t>TARJETA 4152660000021070</t>
  </si>
  <si>
    <t>BANCO CTA. Gs. ACTUAL/DISTRUB  LP</t>
  </si>
  <si>
    <t>INTERESES A PAGAR U$ CONTINENT</t>
  </si>
  <si>
    <t>INTERESES A PAGAR U$ CEFISA</t>
  </si>
  <si>
    <t>INTERESES A PAGAR -  ATLAS</t>
  </si>
  <si>
    <t>INTERESES A PAGAR POR REFIN</t>
  </si>
  <si>
    <t>INTERESES A PAGAR SUDAMERIS</t>
  </si>
  <si>
    <t>INTERESES A PAGAR - BNF</t>
  </si>
  <si>
    <t>PRESTAMO BCO. SUDAMERIS LP</t>
  </si>
  <si>
    <t>PRESTAMO BCO. CONTINENTAL U$ LP</t>
  </si>
  <si>
    <t>PRESTAMO BCO. ATLAS LP</t>
  </si>
  <si>
    <t>INTERESES A PAGAR LP CONTIN. U$</t>
  </si>
  <si>
    <t>INTERESES A PAGAR LP ATLAS</t>
  </si>
  <si>
    <t>INTERESES A PAGAR LP SUDAMERIS. U$</t>
  </si>
  <si>
    <t>BRUMADO S.A.</t>
  </si>
  <si>
    <t>SAN JOSE S.A.</t>
  </si>
  <si>
    <t>RAMIREZ DIAZ DE ESPADA ICSA</t>
  </si>
  <si>
    <t>COMERCIAL SAN BLAS S.A.</t>
  </si>
  <si>
    <t>INDEL S.A.</t>
  </si>
  <si>
    <t>UNIVERSAL NUTRICION</t>
  </si>
  <si>
    <t>CTAS A PAGAR - CORP SANTA ANA S.A.</t>
  </si>
  <si>
    <t xml:space="preserve">TARJETA 4152660004000898 </t>
  </si>
  <si>
    <t>NOTA 22 –  DIFERENCIA TRANSITORIA POR CONVERSION</t>
  </si>
  <si>
    <t>Nota 30 - Resultados Diversos</t>
  </si>
  <si>
    <t xml:space="preserve">BAJO LA MODALIDAD DE CONTADO Y EL SALDO CREDITO MAXIMO 30 A 45 DIAS </t>
  </si>
  <si>
    <t>OBSERVACION: CON RELACION A LA NO UTILIZACION DE  PREVISIONES SOBRE LAS CUENTAS A COBRAR ,DICHA SITUACION CORRESPONDE A QUE APROXIMADAMENTE EL 85% DE LAS VENTAS SON</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</si>
  <si>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</si>
  <si>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</si>
  <si>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</si>
  <si>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</si>
  <si>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</si>
  <si>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</si>
  <si>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</si>
  <si>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</si>
  <si>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</si>
  <si>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Posición neta</t>
  </si>
  <si>
    <t>d.   Efectivo y equivalentes de efectivo</t>
  </si>
  <si>
    <t>e.   Inversiones</t>
  </si>
  <si>
    <t>f. Previsión para cuentas de dudoso cobro/incobrables</t>
  </si>
  <si>
    <t>g. Inventarios</t>
  </si>
  <si>
    <t>Las previsiones para desvalorización y deterioro de inventarios han sido estimadas tomando como base la valorización del stock deteriorado existente al cierre del ejercicio.</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</si>
  <si>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</si>
  <si>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</si>
  <si>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</si>
  <si>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</si>
  <si>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ACTIVOS CORRIENTES</t>
  </si>
  <si>
    <t>Deudores por Venta</t>
  </si>
  <si>
    <t>Adelanto a Proveedores</t>
  </si>
  <si>
    <t>SUBTOTALES</t>
  </si>
  <si>
    <t>ACTIVOS NO CORRIENTES</t>
  </si>
  <si>
    <t>Creditos en Gestion de Cobro</t>
  </si>
  <si>
    <t>TOTALES</t>
  </si>
  <si>
    <t>PASIVOS CORRIENTES</t>
  </si>
  <si>
    <t>Proveedores</t>
  </si>
  <si>
    <t>Prestamos de terceros</t>
  </si>
  <si>
    <t>PASIVOS NO CORRIENTES</t>
  </si>
  <si>
    <t>DÓLAR</t>
  </si>
  <si>
    <t>Las previsiones para incobrables son estimadas y constituidas en base al analisis individual de los deudores,realizado por la gerencia de la sociedad sobre el total de sus cuentas por cobrar judicializadas</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</si>
  <si>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</si>
  <si>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</si>
  <si>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</si>
  <si>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</si>
  <si>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 xml:space="preserve">Las utilidades del ejercicio depende netamente de la decisión del directorio por optar en la distribución o Aumentar el Capital. </t>
  </si>
  <si>
    <t>La aplicación de estimaciones contables se producen  conforme  a las dicisiones que tomen el Directorio, los cuales seran registradas en los informes financieros.</t>
  </si>
  <si>
    <t>Se considerarán dentro del concepto de efectivo los saldos en efectivo, disponibilidades en cuentas bancarias que se verifican al cierre del mes por medio de  arqueos y conciliaciones bancarias.</t>
  </si>
  <si>
    <t xml:space="preserve">Las existencias se valúan al precio promedio ponderado (PPP)  y para el calculo del costo se aplican la formula INV. INICIAL + COMPRAS -INV. FINAL , y para las bajas de inventarios se se evaluaran conforme a creterios aceptados por los pricipios contables. </t>
  </si>
  <si>
    <t>h. Previsiones para desvalorización y deterioro de inventarios</t>
  </si>
  <si>
    <t xml:space="preserve">i. Propiedades, planta y equipo  </t>
  </si>
  <si>
    <t>j. Intangibles</t>
  </si>
  <si>
    <t>k. Reconocimiento de ingresos y egresos</t>
  </si>
  <si>
    <t>l. Impuesto a la renta</t>
  </si>
  <si>
    <t>m. Otros principios, prácticas y métodos</t>
  </si>
  <si>
    <t>n. Distribución de utilidades</t>
  </si>
  <si>
    <t>Gastos de Reparación y Mantenimiento</t>
  </si>
  <si>
    <t xml:space="preserve">NOTAS A LOS ESTADOS FINANCIEROS CORRESPONDIENTES AL PERIODO TERMINADO </t>
  </si>
  <si>
    <t>Llaves de Negocios</t>
  </si>
  <si>
    <t>TARJETA 4331718505002021</t>
  </si>
  <si>
    <t>PRESTAMO BNF L/P</t>
  </si>
  <si>
    <t xml:space="preserve">PYG </t>
  </si>
  <si>
    <t>INTERESES A A PAGAR L/P BNF L/P</t>
  </si>
  <si>
    <t>AUSTRALIAN GOLD</t>
  </si>
  <si>
    <t>GLAMBIA PERFOMANCE</t>
  </si>
  <si>
    <t>TIYERS TRADING S.A.</t>
  </si>
  <si>
    <t>CTAS A PAGAR - AMADA TALAVERA</t>
  </si>
  <si>
    <t>-</t>
  </si>
  <si>
    <t>Un Terreno Barrio Boqueron - La Plaza</t>
  </si>
  <si>
    <t>Por Escritura Nro. 124 de fecha 25 de Octubre de 2021 se realiza la Modificacion del Estatuto Social por Aumento de Capital, inscribiendose en el Registro Publico de Comercio Nro. 2, Folio 2, con Matricula Juridica Nro. 18.255 de fecha 19 de Noviembre de 2021</t>
  </si>
  <si>
    <t>al 31 de Marzo del 2022</t>
  </si>
  <si>
    <t>AL 31 MARZO DEL 2022</t>
  </si>
  <si>
    <t>A la fecha de emisión de estos estados financieros, el tipo de cambio de la moneda extranjera Dólar  no varió sustancialmente con respecto al vigente al 31 de Marzo de  2022</t>
  </si>
  <si>
    <t>La cuenta de inversiones corresponde a compras de Acciones de Cefisa, con un saldo al 31/03/2022 de Gs. 3.198.500.000 y su cotizacion en Dolares a la fecha detallada anteriormente fue de U$ 461.446,13</t>
  </si>
  <si>
    <t>AL 31 de Marzo del 2022</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</si>
  <si>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2022.</t>
  </si>
  <si>
    <t>PARAGUAY REFRESCOS S.A.</t>
  </si>
  <si>
    <t>DISTRIBUIDORA GLORIA S.A.</t>
  </si>
  <si>
    <t>QUEST NUTRITION</t>
  </si>
  <si>
    <t>CTAS A PAGAR - TOYOTOSHI S.A.</t>
  </si>
  <si>
    <t xml:space="preserve">BCO. FAMILIAR  A ACTUALIZAR Gs. </t>
  </si>
  <si>
    <t xml:space="preserve">BCO. BASA Gs. A  ACTUALIZAR  </t>
  </si>
  <si>
    <t xml:space="preserve">BCO. CONTIN/Gs. A  ACTUALIZAR </t>
  </si>
  <si>
    <t>Aguinaldos a Pagar</t>
  </si>
  <si>
    <t xml:space="preserve">CEFISA Gs. A ACTUALIZAR </t>
  </si>
  <si>
    <t>Fletes y Acarreos</t>
  </si>
  <si>
    <t>Al 31 de Marzo del 2022</t>
  </si>
  <si>
    <t>Saldo al 31 de Diciembre 2021</t>
  </si>
  <si>
    <t>Saldo al 31 de Marzo 2022</t>
  </si>
  <si>
    <t>osb definir</t>
  </si>
  <si>
    <t>Venta de Activos fijos</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</si>
  <si>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31 de Marzo del 2022 y 31 de Diciembre del 2021. Según el índice general de precios del consumo (IPC) publicado por el Banco Central del Paraguay, la inflación fue de 3,7% al 31 de Marzo de 2022 y 4,6% en el año 2021. </t>
    </r>
    <r>
      <rPr>
        <i/>
        <sz val="14"/>
        <color rgb="FF000000"/>
        <rFont val="Arial"/>
        <family val="2"/>
      </rPr>
      <t>Obs: Datos a incorporar para cierre del ejercicio</t>
    </r>
    <r>
      <rPr>
        <sz val="14"/>
        <color rgb="FF000000"/>
        <rFont val="Arial"/>
        <family val="2"/>
      </rPr>
      <t xml:space="preserve">
</t>
    </r>
  </si>
  <si>
    <t>SINDICO</t>
  </si>
  <si>
    <t xml:space="preserve">ejercicio finalizado el 31 de Marzo de 2022 </t>
  </si>
  <si>
    <t>Al 31 de Marzo de 2022</t>
  </si>
  <si>
    <r>
      <t xml:space="preserve">OBS: </t>
    </r>
    <r>
      <rPr>
        <sz val="10"/>
        <color theme="1"/>
        <rFont val="Arial"/>
        <family val="2"/>
      </rPr>
      <t>Las mismas ya se encuentran detallados en la  Nota 14</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</si>
</sst>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 _€_-;\-* #,##0\ _€_-;_-* &quot;-&quot;??\ _€_-;_-@_-"/>
    <numFmt numFmtId="175" formatCode="dd\.mm\.yyyy;@"/>
    <numFmt numFmtId="176" formatCode="_(* #,##0.00_);_(* \(#,##0.00\);_(* \-??_);_(@_)"/>
  </numFmts>
  <fonts count="79" x14ac:knownFonts="1">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sz val="10"/>
      <name val="Times New Roman"/>
      <family val="1"/>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9"/>
      <color rgb="FFFF0000"/>
      <name val="Arial"/>
      <family val="2"/>
    </font>
    <font>
      <sz val="12"/>
      <color theme="1"/>
      <name val="Arial"/>
      <family val="2"/>
    </font>
    <font>
      <sz val="12"/>
      <color theme="0"/>
      <name val="Arial"/>
      <family val="2"/>
    </font>
    <font>
      <sz val="10"/>
      <color theme="0"/>
      <name val="Arial Black"/>
      <family val="2"/>
    </font>
    <font>
      <b/>
      <sz val="10"/>
      <color theme="0"/>
      <name val="Arial"/>
      <family val="2"/>
    </font>
    <font>
      <u/>
      <sz val="10"/>
      <color theme="1"/>
      <name val="Arial"/>
      <family val="2"/>
    </font>
    <font>
      <b/>
      <sz val="10"/>
      <color rgb="FF000000"/>
      <name val="Arial"/>
      <family val="2"/>
    </font>
    <font>
      <sz val="9"/>
      <color rgb="FFFFFFFF"/>
      <name val="Arial"/>
      <family val="2"/>
    </font>
    <font>
      <sz val="11"/>
      <name val="Calibri"/>
      <family val="2"/>
      <scheme val="minor"/>
    </font>
    <font>
      <b/>
      <sz val="10"/>
      <color theme="0"/>
      <name val="Arial Black"/>
      <family val="2"/>
    </font>
    <font>
      <sz val="10"/>
      <color theme="1"/>
      <name val="Arial Black"/>
      <family val="2"/>
    </font>
    <font>
      <b/>
      <u val="singleAccounting"/>
      <sz val="10"/>
      <color theme="0"/>
      <name val="Arial Black"/>
      <family val="2"/>
    </font>
    <font>
      <sz val="10"/>
      <color theme="1"/>
      <name val="Calibri"/>
      <family val="2"/>
      <scheme val="minor"/>
    </font>
    <font>
      <u/>
      <sz val="10"/>
      <color theme="10"/>
      <name val="Arial"/>
      <family val="2"/>
    </font>
    <font>
      <b/>
      <sz val="11"/>
      <color theme="0"/>
      <name val="Arial"/>
      <family val="2"/>
    </font>
    <font>
      <i/>
      <sz val="10"/>
      <color theme="1"/>
      <name val="Arial"/>
      <family val="2"/>
    </font>
    <font>
      <sz val="9"/>
      <color theme="1"/>
      <name val="Calibri"/>
      <family val="2"/>
      <scheme val="minor"/>
    </font>
    <font>
      <b/>
      <sz val="9"/>
      <color rgb="FFFFFFFF"/>
      <name val="Arial"/>
      <family val="2"/>
    </font>
    <font>
      <b/>
      <sz val="9"/>
      <color theme="0"/>
      <name val="Arial"/>
      <family val="2"/>
    </font>
    <font>
      <b/>
      <sz val="10"/>
      <color rgb="FFFFFFFF"/>
      <name val="Arial"/>
      <family val="2"/>
    </font>
    <font>
      <b/>
      <i/>
      <u/>
      <sz val="11"/>
      <color theme="8" tint="-0.499984740745262"/>
      <name val="Arial Black"/>
      <family val="2"/>
    </font>
    <font>
      <b/>
      <u/>
      <sz val="10"/>
      <color theme="1"/>
      <name val="Arial"/>
      <family val="2"/>
    </font>
    <font>
      <b/>
      <sz val="10"/>
      <color theme="1"/>
      <name val="Calibri"/>
      <family val="2"/>
      <scheme val="minor"/>
    </font>
    <font>
      <b/>
      <i/>
      <sz val="10"/>
      <color theme="1"/>
      <name val="Arial"/>
      <family val="2"/>
    </font>
    <font>
      <sz val="10"/>
      <name val="Calibri"/>
      <family val="2"/>
      <scheme val="minor"/>
    </font>
    <font>
      <b/>
      <sz val="12"/>
      <color theme="1"/>
      <name val="Arial"/>
      <family val="2"/>
    </font>
    <font>
      <sz val="11"/>
      <color indexed="8"/>
      <name val="Calibri"/>
      <family val="2"/>
      <charset val="1"/>
    </font>
    <font>
      <sz val="12"/>
      <name val="Arial"/>
      <family val="2"/>
    </font>
    <font>
      <b/>
      <i/>
      <sz val="11"/>
      <color theme="1"/>
      <name val="Arial"/>
      <family val="2"/>
    </font>
    <font>
      <b/>
      <i/>
      <u/>
      <sz val="10"/>
      <color theme="8" tint="-0.499984740745262"/>
      <name val="Arial"/>
      <family val="2"/>
    </font>
    <font>
      <i/>
      <sz val="10"/>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i/>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b/>
      <sz val="11"/>
      <color theme="1"/>
      <name val="Arial"/>
      <family val="2"/>
    </font>
    <font>
      <sz val="16"/>
      <color theme="1"/>
      <name val="Arial"/>
      <family val="2"/>
    </font>
    <font>
      <sz val="16"/>
      <color theme="1"/>
      <name val="Calibri"/>
      <family val="2"/>
      <scheme val="minor"/>
    </font>
    <font>
      <b/>
      <sz val="16"/>
      <name val="Arial"/>
      <family val="2"/>
    </font>
    <font>
      <sz val="16"/>
      <name val="Arial"/>
      <family val="2"/>
    </font>
    <font>
      <b/>
      <sz val="16"/>
      <color theme="1"/>
      <name val="Calibri"/>
      <family val="2"/>
      <scheme val="minor"/>
    </font>
    <font>
      <b/>
      <sz val="16"/>
      <color theme="1"/>
      <name val="Arial"/>
      <family val="2"/>
    </font>
    <font>
      <sz val="16"/>
      <color theme="1"/>
      <name val="Book Antiqua"/>
      <family val="1"/>
    </font>
  </fonts>
  <fills count="14">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theme="4" tint="0.39997558519241921"/>
        <bgColor indexed="64"/>
      </patternFill>
    </fill>
    <fill>
      <patternFill patternType="solid">
        <fgColor theme="4"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style="medium">
        <color theme="0"/>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medium">
        <color indexed="64"/>
      </left>
      <right style="medium">
        <color indexed="64"/>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top/>
      <bottom style="double">
        <color indexed="64"/>
      </bottom>
      <diagonal/>
    </border>
  </borders>
  <cellStyleXfs count="97">
    <xf numFmtId="0" fontId="0" fillId="0" borderId="0"/>
    <xf numFmtId="165" fontId="13" fillId="0" borderId="0" applyFont="0" applyFill="0" applyBorder="0" applyAlignment="0" applyProtection="0"/>
    <xf numFmtId="173" fontId="13"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6" fontId="13"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applyNumberFormat="0" applyFill="0" applyBorder="0" applyAlignment="0" applyProtection="0"/>
    <xf numFmtId="0" fontId="16" fillId="0" borderId="0"/>
    <xf numFmtId="0" fontId="1" fillId="0" borderId="0" applyNumberFormat="0" applyFill="0" applyBorder="0" applyAlignment="0" applyProtection="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176" fontId="1" fillId="0" borderId="0" applyFill="0" applyBorder="0" applyAlignment="0" applyProtection="0"/>
  </cellStyleXfs>
  <cellXfs count="725">
    <xf numFmtId="0" fontId="0" fillId="0" borderId="0" xfId="0"/>
    <xf numFmtId="0" fontId="19" fillId="0" borderId="0" xfId="0" applyFont="1" applyAlignment="1">
      <alignment vertical="center"/>
    </xf>
    <xf numFmtId="0" fontId="19" fillId="0" borderId="0" xfId="0" applyFont="1"/>
    <xf numFmtId="0" fontId="20" fillId="0" borderId="0" xfId="0" applyFont="1" applyAlignment="1">
      <alignment vertical="center"/>
    </xf>
    <xf numFmtId="0" fontId="21" fillId="0" borderId="0" xfId="0" applyFont="1" applyAlignment="1">
      <alignment vertical="center"/>
    </xf>
    <xf numFmtId="0" fontId="22" fillId="3" borderId="0" xfId="0" applyFont="1" applyFill="1"/>
    <xf numFmtId="0" fontId="20" fillId="3" borderId="1" xfId="0" applyFont="1" applyFill="1" applyBorder="1"/>
    <xf numFmtId="168" fontId="19" fillId="3" borderId="1" xfId="5" applyNumberFormat="1" applyFont="1" applyFill="1" applyBorder="1"/>
    <xf numFmtId="169" fontId="1" fillId="3" borderId="1" xfId="5" applyNumberFormat="1" applyFont="1" applyFill="1" applyBorder="1"/>
    <xf numFmtId="169" fontId="1" fillId="3" borderId="0" xfId="5" applyNumberFormat="1" applyFont="1" applyFill="1"/>
    <xf numFmtId="0" fontId="19" fillId="3" borderId="2" xfId="0" applyFont="1" applyFill="1" applyBorder="1"/>
    <xf numFmtId="0" fontId="19" fillId="3" borderId="0" xfId="0" applyFont="1" applyFill="1"/>
    <xf numFmtId="0" fontId="19" fillId="0" borderId="0" xfId="0" applyFont="1" applyAlignment="1">
      <alignment horizontal="left" vertical="top" wrapText="1"/>
    </xf>
    <xf numFmtId="0" fontId="20" fillId="3" borderId="0" xfId="0" applyFont="1" applyFill="1"/>
    <xf numFmtId="0" fontId="4" fillId="3" borderId="3" xfId="32" applyFont="1" applyFill="1" applyBorder="1" applyAlignment="1">
      <alignment horizontal="left"/>
    </xf>
    <xf numFmtId="0" fontId="4" fillId="3" borderId="0" xfId="32" applyFont="1" applyFill="1" applyAlignment="1">
      <alignment horizontal="center"/>
    </xf>
    <xf numFmtId="0" fontId="19" fillId="3" borderId="0" xfId="0" applyFont="1" applyFill="1" applyBorder="1"/>
    <xf numFmtId="167" fontId="4" fillId="3" borderId="0" xfId="14" applyNumberFormat="1" applyFont="1" applyFill="1" applyBorder="1"/>
    <xf numFmtId="167" fontId="19" fillId="3" borderId="0" xfId="0" applyNumberFormat="1" applyFont="1" applyFill="1"/>
    <xf numFmtId="167" fontId="1" fillId="3" borderId="0" xfId="14" applyNumberFormat="1" applyFont="1" applyFill="1"/>
    <xf numFmtId="0" fontId="20" fillId="0" borderId="0" xfId="0" applyFont="1"/>
    <xf numFmtId="167" fontId="4" fillId="3" borderId="4" xfId="14" applyNumberFormat="1" applyFont="1" applyFill="1" applyBorder="1"/>
    <xf numFmtId="0" fontId="1" fillId="3" borderId="0" xfId="32" applyFont="1" applyFill="1" applyBorder="1" applyAlignment="1">
      <alignment horizontal="left"/>
    </xf>
    <xf numFmtId="41" fontId="4" fillId="3" borderId="4" xfId="6" applyFont="1" applyFill="1" applyBorder="1"/>
    <xf numFmtId="0" fontId="23" fillId="0" borderId="0" xfId="0" applyFont="1" applyAlignment="1">
      <alignment vertical="center"/>
    </xf>
    <xf numFmtId="169" fontId="1" fillId="3" borderId="0" xfId="10" applyNumberFormat="1" applyFont="1" applyFill="1"/>
    <xf numFmtId="41" fontId="20" fillId="3" borderId="4" xfId="0" applyNumberFormat="1" applyFont="1" applyFill="1" applyBorder="1"/>
    <xf numFmtId="0" fontId="4" fillId="3" borderId="3" xfId="33" applyFont="1" applyFill="1" applyBorder="1" applyAlignment="1">
      <alignment horizontal="left"/>
    </xf>
    <xf numFmtId="0" fontId="1" fillId="3" borderId="0" xfId="0" applyFont="1" applyFill="1"/>
    <xf numFmtId="0" fontId="4" fillId="3" borderId="0" xfId="33" applyFont="1" applyFill="1"/>
    <xf numFmtId="0" fontId="0" fillId="3" borderId="0" xfId="0" applyFill="1"/>
    <xf numFmtId="0" fontId="4" fillId="0" borderId="0" xfId="0" applyFont="1"/>
    <xf numFmtId="0" fontId="24" fillId="0" borderId="0" xfId="0" applyFont="1"/>
    <xf numFmtId="0" fontId="19" fillId="0" borderId="0" xfId="0" applyFont="1" applyBorder="1"/>
    <xf numFmtId="0" fontId="19" fillId="4" borderId="0" xfId="0" applyFont="1" applyFill="1"/>
    <xf numFmtId="0" fontId="20" fillId="0" borderId="0" xfId="0" applyFont="1" applyBorder="1" applyAlignment="1">
      <alignment horizontal="center"/>
    </xf>
    <xf numFmtId="0" fontId="19" fillId="0" borderId="0" xfId="0" applyFont="1" applyFill="1"/>
    <xf numFmtId="0" fontId="4" fillId="3" borderId="3" xfId="37" applyFont="1" applyFill="1" applyBorder="1" applyAlignment="1">
      <alignment horizontal="left"/>
    </xf>
    <xf numFmtId="0" fontId="5" fillId="3" borderId="0" xfId="37" applyFont="1" applyFill="1" applyBorder="1" applyAlignment="1">
      <alignment horizontal="center"/>
    </xf>
    <xf numFmtId="0" fontId="5" fillId="3" borderId="0" xfId="37" applyFont="1" applyFill="1" applyAlignment="1">
      <alignment horizontal="center"/>
    </xf>
    <xf numFmtId="0" fontId="1" fillId="3" borderId="0" xfId="39" applyFont="1" applyFill="1" applyBorder="1"/>
    <xf numFmtId="0" fontId="4" fillId="3" borderId="0" xfId="39" applyFont="1" applyFill="1"/>
    <xf numFmtId="0" fontId="4" fillId="3" borderId="0" xfId="39" applyFont="1" applyFill="1" applyBorder="1"/>
    <xf numFmtId="167" fontId="4" fillId="3" borderId="4" xfId="12" applyNumberFormat="1" applyFont="1" applyFill="1" applyBorder="1"/>
    <xf numFmtId="0" fontId="19" fillId="0" borderId="0" xfId="0" applyFont="1" applyAlignment="1">
      <alignment vertical="top" wrapText="1"/>
    </xf>
    <xf numFmtId="0" fontId="23" fillId="0" borderId="0" xfId="0" applyFont="1" applyFill="1"/>
    <xf numFmtId="0" fontId="6" fillId="0" borderId="0" xfId="0" applyFont="1" applyFill="1"/>
    <xf numFmtId="43" fontId="23" fillId="0" borderId="0" xfId="5" applyFont="1" applyFill="1"/>
    <xf numFmtId="167" fontId="6" fillId="0" borderId="0" xfId="5" applyNumberFormat="1" applyFont="1" applyFill="1"/>
    <xf numFmtId="167" fontId="23" fillId="0" borderId="0" xfId="5" applyNumberFormat="1" applyFont="1" applyFill="1"/>
    <xf numFmtId="41" fontId="23" fillId="0" borderId="0" xfId="0" applyNumberFormat="1" applyFont="1" applyFill="1"/>
    <xf numFmtId="167" fontId="19" fillId="0" borderId="0" xfId="0" applyNumberFormat="1" applyFont="1"/>
    <xf numFmtId="0" fontId="0" fillId="0" borderId="0" xfId="0" applyFill="1"/>
    <xf numFmtId="41" fontId="19" fillId="0" borderId="0" xfId="6" applyFont="1" applyFill="1"/>
    <xf numFmtId="0" fontId="22" fillId="0" borderId="0" xfId="0" applyFont="1" applyFill="1"/>
    <xf numFmtId="0" fontId="25" fillId="0" borderId="0" xfId="0" applyFont="1"/>
    <xf numFmtId="167" fontId="25" fillId="0" borderId="0" xfId="5" applyNumberFormat="1" applyFont="1"/>
    <xf numFmtId="167" fontId="4" fillId="0" borderId="4" xfId="5" applyNumberFormat="1" applyFont="1" applyBorder="1"/>
    <xf numFmtId="169" fontId="1" fillId="0" borderId="0" xfId="5" applyNumberFormat="1" applyFont="1"/>
    <xf numFmtId="167" fontId="26" fillId="0" borderId="0" xfId="5" applyNumberFormat="1" applyFont="1"/>
    <xf numFmtId="172" fontId="19" fillId="0" borderId="0" xfId="0" applyNumberFormat="1" applyFont="1" applyAlignment="1">
      <alignment horizontal="right"/>
    </xf>
    <xf numFmtId="167" fontId="19" fillId="0" borderId="0" xfId="5" applyNumberFormat="1" applyFont="1"/>
    <xf numFmtId="0" fontId="19" fillId="0" borderId="0" xfId="0" applyFont="1" applyAlignment="1">
      <alignment horizontal="left"/>
    </xf>
    <xf numFmtId="167" fontId="19" fillId="0" borderId="0" xfId="5" applyNumberFormat="1" applyFont="1" applyAlignment="1">
      <alignment horizontal="center"/>
    </xf>
    <xf numFmtId="0" fontId="3" fillId="0" borderId="0" xfId="0" applyFont="1" applyFill="1"/>
    <xf numFmtId="167" fontId="22" fillId="0" borderId="0" xfId="0" applyNumberFormat="1" applyFont="1" applyFill="1"/>
    <xf numFmtId="171" fontId="27" fillId="0" borderId="0" xfId="6" applyNumberFormat="1" applyFont="1" applyFill="1"/>
    <xf numFmtId="0" fontId="25" fillId="0" borderId="0" xfId="0" applyFont="1" applyFill="1"/>
    <xf numFmtId="0" fontId="4" fillId="0" borderId="0" xfId="0" applyFont="1" applyFill="1"/>
    <xf numFmtId="167" fontId="19" fillId="0" borderId="0" xfId="5" applyNumberFormat="1" applyFont="1" applyFill="1"/>
    <xf numFmtId="0" fontId="19" fillId="0" borderId="0" xfId="0" applyFont="1" applyFill="1" applyAlignment="1">
      <alignment horizontal="left"/>
    </xf>
    <xf numFmtId="167" fontId="4" fillId="3" borderId="4" xfId="33" applyNumberFormat="1" applyFont="1" applyFill="1" applyBorder="1"/>
    <xf numFmtId="41" fontId="20" fillId="3" borderId="0" xfId="0" applyNumberFormat="1" applyFont="1" applyFill="1" applyBorder="1"/>
    <xf numFmtId="167" fontId="4" fillId="3" borderId="0" xfId="33" applyNumberFormat="1" applyFont="1" applyFill="1" applyBorder="1"/>
    <xf numFmtId="0" fontId="19" fillId="0" borderId="0" xfId="0" applyFont="1" applyAlignment="1">
      <alignment horizontal="left"/>
    </xf>
    <xf numFmtId="0" fontId="23" fillId="3" borderId="0" xfId="0" applyFont="1" applyFill="1"/>
    <xf numFmtId="0" fontId="6" fillId="3" borderId="0" xfId="0" applyFont="1" applyFill="1"/>
    <xf numFmtId="0" fontId="8" fillId="0" borderId="0" xfId="0" applyFont="1" applyFill="1"/>
    <xf numFmtId="0" fontId="28" fillId="0" borderId="0" xfId="0" applyFont="1" applyFill="1"/>
    <xf numFmtId="167" fontId="4" fillId="0" borderId="9" xfId="5" applyNumberFormat="1" applyFont="1" applyFill="1" applyBorder="1"/>
    <xf numFmtId="167" fontId="19" fillId="0" borderId="0" xfId="0" applyNumberFormat="1" applyFont="1" applyFill="1"/>
    <xf numFmtId="167" fontId="1" fillId="0" borderId="0" xfId="5" applyNumberFormat="1" applyFont="1" applyFill="1"/>
    <xf numFmtId="167" fontId="19" fillId="0" borderId="0" xfId="5" applyNumberFormat="1" applyFont="1" applyBorder="1"/>
    <xf numFmtId="0" fontId="19" fillId="0" borderId="0" xfId="0" applyFont="1" applyBorder="1" applyAlignment="1">
      <alignment horizontal="left"/>
    </xf>
    <xf numFmtId="167" fontId="19" fillId="0" borderId="0" xfId="5" applyNumberFormat="1" applyFont="1" applyBorder="1" applyAlignment="1">
      <alignment horizontal="center"/>
    </xf>
    <xf numFmtId="167" fontId="4" fillId="0" borderId="0" xfId="5" applyNumberFormat="1" applyFont="1" applyBorder="1"/>
    <xf numFmtId="167" fontId="26" fillId="0" borderId="0" xfId="5" applyNumberFormat="1" applyFont="1" applyBorder="1"/>
    <xf numFmtId="0" fontId="29" fillId="0" borderId="0" xfId="0" applyFont="1" applyFill="1"/>
    <xf numFmtId="167" fontId="28" fillId="0" borderId="0" xfId="5" applyNumberFormat="1" applyFont="1" applyFill="1" applyAlignment="1"/>
    <xf numFmtId="167" fontId="8" fillId="0" borderId="0" xfId="5" applyNumberFormat="1" applyFont="1" applyFill="1" applyAlignment="1"/>
    <xf numFmtId="0" fontId="8" fillId="0" borderId="0" xfId="0" applyFont="1" applyFill="1" applyAlignment="1"/>
    <xf numFmtId="14" fontId="3" fillId="3" borderId="0" xfId="39" applyNumberFormat="1" applyFont="1" applyFill="1" applyBorder="1" applyAlignment="1">
      <alignment horizontal="center"/>
    </xf>
    <xf numFmtId="0" fontId="18" fillId="0" borderId="0" xfId="0" applyFont="1"/>
    <xf numFmtId="167" fontId="4" fillId="0" borderId="0" xfId="5" applyNumberFormat="1" applyFont="1" applyFill="1"/>
    <xf numFmtId="167" fontId="19" fillId="0" borderId="0" xfId="5" applyNumberFormat="1" applyFont="1" applyFill="1" applyAlignment="1">
      <alignment horizontal="center"/>
    </xf>
    <xf numFmtId="167" fontId="8" fillId="0" borderId="0" xfId="5" applyNumberFormat="1" applyFont="1" applyFill="1" applyAlignment="1">
      <alignment horizontal="left"/>
    </xf>
    <xf numFmtId="0" fontId="31" fillId="6" borderId="0" xfId="0" applyFont="1" applyFill="1" applyAlignment="1">
      <alignment vertical="center"/>
    </xf>
    <xf numFmtId="167" fontId="31" fillId="6" borderId="0" xfId="5" applyNumberFormat="1" applyFont="1" applyFill="1" applyBorder="1"/>
    <xf numFmtId="167" fontId="31" fillId="6" borderId="0" xfId="5" applyNumberFormat="1" applyFont="1" applyFill="1" applyBorder="1" applyAlignment="1">
      <alignment vertical="center"/>
    </xf>
    <xf numFmtId="0" fontId="30" fillId="5" borderId="0" xfId="0" applyFont="1" applyFill="1" applyAlignment="1">
      <alignment horizontal="center" vertical="center"/>
    </xf>
    <xf numFmtId="0" fontId="20" fillId="3" borderId="1" xfId="0" applyFont="1" applyFill="1" applyBorder="1" applyAlignment="1">
      <alignment horizontal="center" vertical="center" wrapText="1"/>
    </xf>
    <xf numFmtId="9" fontId="19" fillId="3" borderId="8" xfId="94" applyFont="1" applyFill="1" applyBorder="1"/>
    <xf numFmtId="0" fontId="3" fillId="7" borderId="1" xfId="19" applyFont="1" applyFill="1" applyBorder="1"/>
    <xf numFmtId="169" fontId="3" fillId="7" borderId="1" xfId="15" applyNumberFormat="1" applyFont="1" applyFill="1" applyBorder="1"/>
    <xf numFmtId="0" fontId="26" fillId="3" borderId="0" xfId="0" applyFont="1" applyFill="1"/>
    <xf numFmtId="169" fontId="4" fillId="3" borderId="0" xfId="5" applyNumberFormat="1" applyFont="1" applyFill="1" applyBorder="1"/>
    <xf numFmtId="0" fontId="20" fillId="0" borderId="0" xfId="0" applyFont="1" applyFill="1"/>
    <xf numFmtId="0" fontId="4" fillId="0" borderId="0" xfId="0" applyFont="1" applyFill="1" applyAlignment="1">
      <alignment wrapText="1"/>
    </xf>
    <xf numFmtId="0" fontId="19" fillId="0" borderId="0" xfId="0" applyFont="1" applyAlignment="1">
      <alignment wrapText="1"/>
    </xf>
    <xf numFmtId="0" fontId="21" fillId="2" borderId="0" xfId="0" applyFont="1" applyFill="1" applyAlignment="1">
      <alignment vertical="center"/>
    </xf>
    <xf numFmtId="0" fontId="19" fillId="2" borderId="0" xfId="0" applyFont="1" applyFill="1"/>
    <xf numFmtId="0" fontId="0" fillId="2" borderId="0" xfId="0" applyFill="1"/>
    <xf numFmtId="168" fontId="19" fillId="3" borderId="9" xfId="5" applyNumberFormat="1" applyFont="1" applyFill="1" applyBorder="1"/>
    <xf numFmtId="0" fontId="32" fillId="3" borderId="1" xfId="0" applyFont="1" applyFill="1" applyBorder="1"/>
    <xf numFmtId="0" fontId="18" fillId="2" borderId="0" xfId="0" applyFont="1" applyFill="1"/>
    <xf numFmtId="0" fontId="18" fillId="0" borderId="3" xfId="0" applyFont="1" applyBorder="1" applyAlignment="1">
      <alignment horizontal="center"/>
    </xf>
    <xf numFmtId="0" fontId="18" fillId="0" borderId="3" xfId="0" applyFont="1" applyBorder="1" applyAlignment="1">
      <alignment horizontal="center" vertical="center"/>
    </xf>
    <xf numFmtId="0" fontId="17" fillId="2" borderId="0" xfId="0" applyFont="1" applyFill="1"/>
    <xf numFmtId="0" fontId="19" fillId="0" borderId="0" xfId="0" applyFont="1" applyAlignment="1">
      <alignment horizontal="left" vertical="top" wrapText="1"/>
    </xf>
    <xf numFmtId="0" fontId="19" fillId="0" borderId="0" xfId="0" applyFont="1" applyAlignment="1">
      <alignment vertical="justify" wrapText="1"/>
    </xf>
    <xf numFmtId="0" fontId="19" fillId="0" borderId="0" xfId="0" applyFont="1" applyFill="1" applyAlignment="1">
      <alignment vertical="justify" wrapText="1"/>
    </xf>
    <xf numFmtId="0" fontId="20" fillId="0" borderId="0" xfId="0" applyFont="1" applyAlignment="1">
      <alignment horizontal="left" vertical="top" wrapText="1"/>
    </xf>
    <xf numFmtId="0" fontId="20" fillId="0" borderId="0" xfId="0" applyFont="1" applyAlignment="1">
      <alignment vertical="top" wrapText="1"/>
    </xf>
    <xf numFmtId="0" fontId="19" fillId="2" borderId="0" xfId="0" applyFont="1" applyFill="1" applyAlignment="1">
      <alignment vertical="justify" wrapText="1"/>
    </xf>
    <xf numFmtId="0" fontId="19" fillId="2" borderId="0" xfId="0" applyFont="1" applyFill="1" applyAlignment="1">
      <alignment horizontal="left" vertical="top" wrapText="1"/>
    </xf>
    <xf numFmtId="0" fontId="19" fillId="2" borderId="0" xfId="0" applyFont="1" applyFill="1" applyAlignment="1">
      <alignment vertical="top" wrapText="1"/>
    </xf>
    <xf numFmtId="0" fontId="20" fillId="2" borderId="0" xfId="0" applyFont="1" applyFill="1" applyAlignment="1">
      <alignment vertical="top" wrapText="1"/>
    </xf>
    <xf numFmtId="0" fontId="20" fillId="2" borderId="0" xfId="0" applyFont="1" applyFill="1" applyAlignment="1">
      <alignment vertical="justify" wrapText="1"/>
    </xf>
    <xf numFmtId="0" fontId="15" fillId="0" borderId="0" xfId="4"/>
    <xf numFmtId="0" fontId="15" fillId="2" borderId="0" xfId="4" applyFill="1"/>
    <xf numFmtId="0" fontId="31" fillId="3" borderId="0" xfId="0" applyFont="1" applyFill="1" applyAlignment="1">
      <alignment horizontal="left" vertical="center"/>
    </xf>
    <xf numFmtId="0" fontId="17" fillId="0" borderId="0" xfId="0" applyFont="1"/>
    <xf numFmtId="0" fontId="31" fillId="3" borderId="0" xfId="0" applyFont="1" applyFill="1" applyAlignment="1">
      <alignment vertical="center"/>
    </xf>
    <xf numFmtId="0" fontId="15" fillId="3" borderId="0" xfId="4" applyFill="1"/>
    <xf numFmtId="0" fontId="18" fillId="3" borderId="0" xfId="0" applyFont="1" applyFill="1"/>
    <xf numFmtId="0" fontId="21" fillId="2" borderId="0" xfId="0" applyFont="1" applyFill="1" applyBorder="1"/>
    <xf numFmtId="169" fontId="21" fillId="2" borderId="0" xfId="11" applyNumberFormat="1" applyFont="1" applyFill="1" applyBorder="1"/>
    <xf numFmtId="9" fontId="21" fillId="2" borderId="0" xfId="94" applyFont="1" applyFill="1" applyBorder="1"/>
    <xf numFmtId="3" fontId="21" fillId="2" borderId="0" xfId="0" applyNumberFormat="1" applyFont="1" applyFill="1" applyBorder="1"/>
    <xf numFmtId="0" fontId="33" fillId="2" borderId="0" xfId="0" applyFont="1" applyFill="1" applyBorder="1"/>
    <xf numFmtId="0" fontId="33" fillId="2" borderId="0" xfId="0" applyFont="1" applyFill="1" applyBorder="1" applyAlignment="1">
      <alignment vertical="center" wrapText="1"/>
    </xf>
    <xf numFmtId="0" fontId="0" fillId="6" borderId="0" xfId="0" applyFill="1"/>
    <xf numFmtId="0" fontId="11" fillId="3" borderId="0" xfId="19" applyFont="1" applyFill="1" applyBorder="1"/>
    <xf numFmtId="0" fontId="11" fillId="2" borderId="0" xfId="19" applyFont="1" applyFill="1" applyBorder="1"/>
    <xf numFmtId="0" fontId="34" fillId="2" borderId="0" xfId="19" applyFont="1" applyFill="1" applyBorder="1"/>
    <xf numFmtId="0" fontId="35" fillId="2" borderId="0" xfId="0" applyFont="1" applyFill="1"/>
    <xf numFmtId="0" fontId="35" fillId="0" borderId="0" xfId="0" applyFont="1"/>
    <xf numFmtId="0" fontId="22" fillId="5" borderId="0" xfId="0" applyFont="1" applyFill="1"/>
    <xf numFmtId="0" fontId="19" fillId="3" borderId="0" xfId="0" applyFont="1" applyFill="1" applyAlignment="1">
      <alignment horizontal="center" vertical="center"/>
    </xf>
    <xf numFmtId="0" fontId="15" fillId="3" borderId="0" xfId="4" applyFill="1" applyAlignment="1">
      <alignment horizontal="center" vertical="center"/>
    </xf>
    <xf numFmtId="0" fontId="0" fillId="0" borderId="0" xfId="0"/>
    <xf numFmtId="0" fontId="36" fillId="3" borderId="0" xfId="0" applyFont="1" applyFill="1" applyBorder="1" applyAlignment="1">
      <alignment horizontal="center" vertical="center"/>
    </xf>
    <xf numFmtId="0" fontId="37" fillId="3" borderId="0" xfId="0" applyFont="1" applyFill="1" applyAlignment="1">
      <alignment horizontal="center" vertical="center"/>
    </xf>
    <xf numFmtId="167" fontId="19" fillId="3" borderId="0" xfId="0" applyNumberFormat="1" applyFont="1" applyFill="1" applyAlignment="1">
      <alignment horizontal="center" vertical="center"/>
    </xf>
    <xf numFmtId="0" fontId="36" fillId="3" borderId="0" xfId="0" applyFont="1" applyFill="1" applyAlignment="1">
      <alignment horizontal="center" vertical="center"/>
    </xf>
    <xf numFmtId="0" fontId="4" fillId="3" borderId="0" xfId="0" applyFont="1" applyFill="1" applyAlignment="1">
      <alignment horizontal="center" vertical="center"/>
    </xf>
    <xf numFmtId="0" fontId="10" fillId="3" borderId="0" xfId="0" applyFont="1" applyFill="1" applyAlignment="1">
      <alignment horizontal="center" vertical="center"/>
    </xf>
    <xf numFmtId="0" fontId="22" fillId="3" borderId="0" xfId="0" applyFont="1" applyFill="1" applyAlignment="1">
      <alignment horizontal="center" vertical="center"/>
    </xf>
    <xf numFmtId="167" fontId="28" fillId="3" borderId="0" xfId="5" applyNumberFormat="1" applyFont="1" applyFill="1" applyAlignment="1">
      <alignment horizontal="center" vertical="center"/>
    </xf>
    <xf numFmtId="167" fontId="8" fillId="0" borderId="0" xfId="5" applyNumberFormat="1" applyFont="1" applyFill="1" applyAlignment="1">
      <alignment horizontal="center" vertical="center"/>
    </xf>
    <xf numFmtId="0" fontId="8" fillId="3" borderId="0" xfId="0" applyFont="1" applyFill="1" applyAlignment="1">
      <alignment horizontal="center" vertical="center"/>
    </xf>
    <xf numFmtId="0" fontId="6" fillId="3" borderId="0" xfId="0" applyFont="1" applyFill="1" applyAlignment="1">
      <alignment horizontal="center" vertical="center"/>
    </xf>
    <xf numFmtId="43" fontId="23" fillId="3" borderId="0" xfId="5" applyFont="1" applyFill="1" applyAlignment="1">
      <alignment horizontal="center" vertical="center"/>
    </xf>
    <xf numFmtId="0" fontId="23" fillId="3" borderId="0" xfId="0" applyFont="1" applyFill="1" applyAlignment="1">
      <alignment horizontal="center" vertical="center"/>
    </xf>
    <xf numFmtId="170" fontId="38" fillId="3" borderId="0" xfId="5" applyNumberFormat="1" applyFont="1" applyFill="1" applyAlignment="1">
      <alignment horizontal="center"/>
    </xf>
    <xf numFmtId="170" fontId="38" fillId="3" borderId="0" xfId="5" applyNumberFormat="1" applyFont="1" applyFill="1" applyBorder="1" applyAlignment="1">
      <alignment horizontal="center"/>
    </xf>
    <xf numFmtId="0" fontId="15" fillId="0" borderId="0" xfId="4" applyAlignment="1">
      <alignment horizontal="center"/>
    </xf>
    <xf numFmtId="167" fontId="19" fillId="3" borderId="0" xfId="5" applyNumberFormat="1" applyFont="1" applyFill="1" applyAlignment="1">
      <alignment horizontal="center" vertical="center"/>
    </xf>
    <xf numFmtId="167" fontId="4" fillId="3" borderId="0" xfId="5" applyNumberFormat="1" applyFont="1" applyFill="1" applyAlignment="1">
      <alignment horizontal="center" vertical="center"/>
    </xf>
    <xf numFmtId="0" fontId="24" fillId="0" borderId="0" xfId="0" applyFont="1" applyAlignment="1">
      <alignment horizontal="center"/>
    </xf>
    <xf numFmtId="0" fontId="31" fillId="3" borderId="0" xfId="0" applyFont="1" applyFill="1" applyBorder="1" applyAlignment="1">
      <alignment horizontal="left"/>
    </xf>
    <xf numFmtId="0" fontId="0" fillId="0" borderId="0" xfId="0"/>
    <xf numFmtId="168" fontId="19" fillId="0" borderId="1" xfId="5" applyNumberFormat="1" applyFont="1" applyFill="1" applyBorder="1"/>
    <xf numFmtId="0" fontId="1" fillId="2" borderId="0" xfId="0" applyFont="1" applyFill="1"/>
    <xf numFmtId="0" fontId="19" fillId="3" borderId="1" xfId="0" applyFont="1" applyFill="1" applyBorder="1"/>
    <xf numFmtId="0" fontId="19" fillId="3" borderId="10" xfId="0" applyFont="1" applyFill="1" applyBorder="1"/>
    <xf numFmtId="0" fontId="19" fillId="0" borderId="0" xfId="0" applyFont="1" applyAlignment="1">
      <alignment horizontal="left"/>
    </xf>
    <xf numFmtId="0" fontId="31" fillId="0" borderId="0" xfId="0" applyFont="1" applyFill="1" applyAlignment="1">
      <alignment vertical="center"/>
    </xf>
    <xf numFmtId="0" fontId="31" fillId="2" borderId="0" xfId="0" applyFont="1" applyFill="1" applyBorder="1" applyAlignment="1">
      <alignment vertical="center"/>
    </xf>
    <xf numFmtId="0" fontId="39" fillId="3" borderId="0" xfId="0" applyFont="1" applyFill="1" applyAlignment="1"/>
    <xf numFmtId="41" fontId="19" fillId="0" borderId="11" xfId="6" applyFont="1" applyBorder="1" applyAlignment="1">
      <alignment vertical="top" wrapText="1"/>
    </xf>
    <xf numFmtId="41" fontId="13" fillId="0" borderId="11" xfId="6" applyFont="1" applyBorder="1"/>
    <xf numFmtId="0" fontId="21" fillId="2" borderId="0" xfId="0" quotePrefix="1" applyFont="1" applyFill="1" applyBorder="1"/>
    <xf numFmtId="0" fontId="19" fillId="4" borderId="0" xfId="0" applyFont="1" applyFill="1" applyAlignment="1">
      <alignment horizontal="left"/>
    </xf>
    <xf numFmtId="0" fontId="40" fillId="0" borderId="0" xfId="4" quotePrefix="1" applyFont="1" applyBorder="1" applyAlignment="1">
      <alignment horizontal="left"/>
    </xf>
    <xf numFmtId="0" fontId="31" fillId="5" borderId="0" xfId="0" applyFont="1" applyFill="1" applyAlignment="1"/>
    <xf numFmtId="0" fontId="31" fillId="0" borderId="0" xfId="0" applyFont="1" applyFill="1" applyAlignment="1"/>
    <xf numFmtId="0" fontId="0" fillId="0" borderId="0" xfId="0"/>
    <xf numFmtId="0" fontId="39" fillId="3" borderId="0" xfId="0" applyFont="1" applyFill="1" applyAlignment="1">
      <alignment horizontal="center"/>
    </xf>
    <xf numFmtId="0" fontId="0" fillId="0" borderId="0" xfId="0"/>
    <xf numFmtId="0" fontId="20" fillId="2" borderId="0" xfId="0" applyFont="1" applyFill="1" applyAlignment="1">
      <alignment horizontal="center" vertical="center" wrapText="1"/>
    </xf>
    <xf numFmtId="0" fontId="18" fillId="2" borderId="0" xfId="0" applyFont="1" applyFill="1" applyAlignment="1">
      <alignment horizontal="center" vertical="center"/>
    </xf>
    <xf numFmtId="0" fontId="4" fillId="3" borderId="0" xfId="0" applyFont="1" applyFill="1" applyBorder="1" applyAlignment="1">
      <alignment vertical="center"/>
    </xf>
    <xf numFmtId="0" fontId="19" fillId="0" borderId="0" xfId="0" applyFont="1" applyBorder="1" applyAlignment="1"/>
    <xf numFmtId="169" fontId="1" fillId="3" borderId="0" xfId="5" applyNumberFormat="1" applyFont="1" applyFill="1" applyBorder="1"/>
    <xf numFmtId="0" fontId="36" fillId="5" borderId="0" xfId="5" applyNumberFormat="1" applyFont="1" applyFill="1" applyAlignment="1">
      <alignment horizontal="center"/>
    </xf>
    <xf numFmtId="0" fontId="0" fillId="0" borderId="0" xfId="0" applyAlignment="1">
      <alignment horizontal="center"/>
    </xf>
    <xf numFmtId="0" fontId="31" fillId="5" borderId="0" xfId="0" applyFont="1" applyFill="1" applyAlignment="1">
      <alignment vertical="center"/>
    </xf>
    <xf numFmtId="0" fontId="19" fillId="0" borderId="0" xfId="0" applyFont="1" applyAlignment="1"/>
    <xf numFmtId="0" fontId="4" fillId="3" borderId="3" xfId="32" applyFont="1" applyFill="1" applyBorder="1" applyAlignment="1">
      <alignment horizontal="center"/>
    </xf>
    <xf numFmtId="0" fontId="1" fillId="3" borderId="0" xfId="32" applyFont="1" applyFill="1" applyAlignment="1">
      <alignment horizontal="center"/>
    </xf>
    <xf numFmtId="0" fontId="23" fillId="0" borderId="0" xfId="0" applyFont="1" applyAlignment="1">
      <alignment horizontal="center" vertical="center"/>
    </xf>
    <xf numFmtId="0" fontId="19" fillId="0" borderId="12" xfId="0" applyFont="1" applyBorder="1"/>
    <xf numFmtId="0" fontId="4" fillId="3" borderId="11" xfId="0" applyFont="1" applyFill="1" applyBorder="1" applyAlignment="1">
      <alignment horizontal="center" vertical="center"/>
    </xf>
    <xf numFmtId="0" fontId="4" fillId="3" borderId="5" xfId="0" applyFont="1" applyFill="1" applyBorder="1" applyAlignment="1">
      <alignment vertical="center"/>
    </xf>
    <xf numFmtId="0" fontId="19" fillId="0" borderId="5" xfId="0" applyFont="1" applyBorder="1"/>
    <xf numFmtId="0" fontId="19" fillId="0" borderId="7" xfId="0" applyFont="1" applyBorder="1"/>
    <xf numFmtId="0" fontId="20" fillId="0" borderId="10" xfId="0" applyFont="1" applyBorder="1" applyAlignment="1">
      <alignment horizontal="center" vertical="center"/>
    </xf>
    <xf numFmtId="0" fontId="20" fillId="0" borderId="13" xfId="0" applyFont="1" applyBorder="1" applyAlignment="1">
      <alignment horizontal="center" vertical="center"/>
    </xf>
    <xf numFmtId="0" fontId="15" fillId="0" borderId="13" xfId="4" applyBorder="1" applyAlignment="1">
      <alignment horizontal="center"/>
    </xf>
    <xf numFmtId="0" fontId="15" fillId="0" borderId="13" xfId="4" quotePrefix="1" applyBorder="1" applyAlignment="1">
      <alignment horizontal="center"/>
    </xf>
    <xf numFmtId="0" fontId="40" fillId="0" borderId="13" xfId="4" quotePrefix="1" applyFont="1" applyBorder="1" applyAlignment="1">
      <alignment horizontal="center"/>
    </xf>
    <xf numFmtId="167" fontId="15" fillId="0" borderId="0" xfId="4" applyNumberFormat="1" applyAlignment="1">
      <alignment horizontal="center" vertical="center"/>
    </xf>
    <xf numFmtId="0" fontId="41" fillId="5" borderId="0" xfId="0" applyFont="1" applyFill="1" applyAlignment="1">
      <alignment vertical="center"/>
    </xf>
    <xf numFmtId="0" fontId="42" fillId="2" borderId="0" xfId="0" applyFont="1" applyFill="1" applyAlignment="1">
      <alignment horizontal="left" vertical="top" wrapText="1"/>
    </xf>
    <xf numFmtId="0" fontId="0" fillId="0" borderId="0" xfId="0"/>
    <xf numFmtId="0" fontId="31" fillId="5" borderId="12" xfId="0" applyFont="1" applyFill="1" applyBorder="1" applyAlignment="1">
      <alignment vertical="center"/>
    </xf>
    <xf numFmtId="0" fontId="31" fillId="5" borderId="11" xfId="0" applyFont="1" applyFill="1" applyBorder="1" applyAlignment="1">
      <alignment vertical="center"/>
    </xf>
    <xf numFmtId="0" fontId="31" fillId="5" borderId="14" xfId="0" applyFont="1" applyFill="1" applyBorder="1" applyAlignment="1">
      <alignment vertical="center"/>
    </xf>
    <xf numFmtId="0" fontId="31" fillId="5" borderId="0" xfId="0" applyFont="1" applyFill="1" applyBorder="1" applyAlignment="1">
      <alignment vertical="center"/>
    </xf>
    <xf numFmtId="0" fontId="20" fillId="0" borderId="0" xfId="0" applyFont="1" applyBorder="1" applyAlignment="1">
      <alignment vertical="center"/>
    </xf>
    <xf numFmtId="0" fontId="31" fillId="5" borderId="0" xfId="0" applyFont="1" applyFill="1" applyBorder="1" applyAlignment="1">
      <alignment horizontal="left" vertical="center"/>
    </xf>
    <xf numFmtId="3" fontId="4" fillId="0" borderId="0" xfId="5" applyNumberFormat="1" applyFont="1" applyFill="1" applyBorder="1" applyAlignment="1">
      <alignment horizontal="center"/>
    </xf>
    <xf numFmtId="3" fontId="4" fillId="0" borderId="0" xfId="5" applyNumberFormat="1" applyFont="1" applyFill="1" applyAlignment="1">
      <alignment horizontal="center"/>
    </xf>
    <xf numFmtId="169" fontId="21" fillId="2" borderId="0" xfId="11" applyNumberFormat="1" applyFont="1" applyFill="1" applyBorder="1" applyAlignment="1">
      <alignment horizontal="center"/>
    </xf>
    <xf numFmtId="0" fontId="9" fillId="0" borderId="0" xfId="0" applyFont="1" applyAlignment="1"/>
    <xf numFmtId="0" fontId="19" fillId="3" borderId="2" xfId="0" applyFont="1" applyFill="1" applyBorder="1" applyAlignment="1"/>
    <xf numFmtId="0" fontId="19" fillId="3" borderId="9" xfId="0" applyFont="1" applyFill="1" applyBorder="1" applyAlignment="1"/>
    <xf numFmtId="0" fontId="19" fillId="3" borderId="15" xfId="0" applyFont="1" applyFill="1" applyBorder="1" applyAlignment="1"/>
    <xf numFmtId="0" fontId="20" fillId="3" borderId="12" xfId="0" applyFont="1" applyFill="1" applyBorder="1" applyAlignment="1">
      <alignment vertical="center"/>
    </xf>
    <xf numFmtId="0" fontId="20" fillId="3" borderId="2" xfId="0" applyFont="1" applyFill="1" applyBorder="1" applyAlignment="1">
      <alignment vertical="center"/>
    </xf>
    <xf numFmtId="0" fontId="19" fillId="3" borderId="11" xfId="0" applyFont="1" applyFill="1" applyBorder="1"/>
    <xf numFmtId="0" fontId="19" fillId="0" borderId="0" xfId="0" applyFont="1" applyFill="1" applyBorder="1" applyAlignment="1"/>
    <xf numFmtId="168" fontId="19" fillId="0" borderId="16" xfId="5" applyNumberFormat="1" applyFont="1" applyFill="1" applyBorder="1"/>
    <xf numFmtId="168" fontId="19" fillId="3" borderId="15" xfId="5" applyNumberFormat="1" applyFont="1" applyFill="1" applyBorder="1"/>
    <xf numFmtId="0" fontId="19" fillId="3" borderId="1" xfId="0" applyFont="1" applyFill="1" applyBorder="1" applyAlignment="1">
      <alignment wrapText="1"/>
    </xf>
    <xf numFmtId="168" fontId="19" fillId="3" borderId="8" xfId="5" applyNumberFormat="1" applyFont="1" applyFill="1" applyBorder="1"/>
    <xf numFmtId="0" fontId="1" fillId="3" borderId="1" xfId="0" applyFont="1" applyFill="1" applyBorder="1"/>
    <xf numFmtId="0" fontId="1" fillId="3" borderId="1" xfId="0" applyFont="1" applyFill="1" applyBorder="1" applyAlignment="1">
      <alignment wrapText="1"/>
    </xf>
    <xf numFmtId="168" fontId="19" fillId="3" borderId="2" xfId="5" applyNumberFormat="1" applyFont="1" applyFill="1" applyBorder="1" applyAlignment="1">
      <alignment vertical="center"/>
    </xf>
    <xf numFmtId="9" fontId="19" fillId="0" borderId="8" xfId="94" applyFont="1" applyFill="1" applyBorder="1" applyAlignment="1">
      <alignment horizontal="center"/>
    </xf>
    <xf numFmtId="9" fontId="19" fillId="0" borderId="15" xfId="94" applyFont="1" applyFill="1" applyBorder="1" applyAlignment="1">
      <alignment horizontal="center"/>
    </xf>
    <xf numFmtId="0" fontId="42" fillId="3" borderId="2" xfId="0" applyFont="1" applyFill="1" applyBorder="1"/>
    <xf numFmtId="0" fontId="20" fillId="3" borderId="0" xfId="0" applyFont="1" applyFill="1" applyBorder="1" applyAlignment="1">
      <alignment vertical="center"/>
    </xf>
    <xf numFmtId="0" fontId="31" fillId="0" borderId="0" xfId="0" applyFont="1" applyFill="1" applyBorder="1" applyAlignment="1">
      <alignment vertical="center"/>
    </xf>
    <xf numFmtId="0" fontId="43" fillId="3" borderId="0" xfId="0" applyFont="1" applyFill="1" applyAlignment="1"/>
    <xf numFmtId="0" fontId="44" fillId="8" borderId="26" xfId="19" applyFont="1" applyFill="1" applyBorder="1" applyAlignment="1">
      <alignment vertical="center"/>
    </xf>
    <xf numFmtId="0" fontId="44" fillId="9" borderId="27" xfId="19" applyFont="1" applyFill="1" applyBorder="1" applyAlignment="1">
      <alignment horizontal="center" vertical="center" wrapText="1"/>
    </xf>
    <xf numFmtId="0" fontId="44" fillId="9" borderId="28" xfId="19" applyFont="1" applyFill="1" applyBorder="1" applyAlignment="1">
      <alignment horizontal="center" vertical="center"/>
    </xf>
    <xf numFmtId="0" fontId="44" fillId="9" borderId="29" xfId="19" applyFont="1" applyFill="1" applyBorder="1" applyAlignment="1">
      <alignment vertical="center"/>
    </xf>
    <xf numFmtId="0" fontId="44" fillId="9" borderId="29" xfId="19" applyFont="1" applyFill="1" applyBorder="1" applyAlignment="1">
      <alignment vertical="center" wrapText="1"/>
    </xf>
    <xf numFmtId="0" fontId="31" fillId="5" borderId="30" xfId="32" quotePrefix="1" applyNumberFormat="1" applyFont="1" applyFill="1" applyBorder="1" applyAlignment="1">
      <alignment horizontal="center"/>
    </xf>
    <xf numFmtId="0" fontId="31" fillId="5" borderId="31" xfId="32" quotePrefix="1" applyNumberFormat="1" applyFont="1" applyFill="1" applyBorder="1" applyAlignment="1">
      <alignment horizontal="center"/>
    </xf>
    <xf numFmtId="0" fontId="31" fillId="5" borderId="3" xfId="32" applyFont="1" applyFill="1" applyBorder="1" applyAlignment="1">
      <alignment horizontal="center"/>
    </xf>
    <xf numFmtId="0" fontId="31" fillId="0" borderId="0" xfId="0" applyFont="1" applyFill="1" applyAlignment="1">
      <alignment vertical="center" wrapText="1"/>
    </xf>
    <xf numFmtId="0" fontId="14" fillId="5" borderId="32" xfId="0" applyFont="1" applyFill="1" applyBorder="1"/>
    <xf numFmtId="0" fontId="45" fillId="5" borderId="33" xfId="0" applyFont="1" applyFill="1" applyBorder="1" applyAlignment="1">
      <alignment vertical="center" wrapText="1"/>
    </xf>
    <xf numFmtId="0" fontId="45" fillId="5" borderId="34" xfId="0" applyFont="1" applyFill="1" applyBorder="1" applyAlignment="1">
      <alignment vertical="center" wrapText="1"/>
    </xf>
    <xf numFmtId="0" fontId="14" fillId="5" borderId="35" xfId="0" applyFont="1" applyFill="1" applyBorder="1"/>
    <xf numFmtId="0" fontId="33" fillId="2" borderId="0" xfId="0" applyFont="1" applyFill="1" applyBorder="1" applyAlignment="1">
      <alignment horizontal="center"/>
    </xf>
    <xf numFmtId="0" fontId="31" fillId="5" borderId="0" xfId="0" applyFont="1" applyFill="1" applyBorder="1" applyAlignment="1"/>
    <xf numFmtId="0" fontId="4" fillId="0" borderId="0" xfId="0" applyFont="1" applyFill="1" applyAlignment="1"/>
    <xf numFmtId="167" fontId="36" fillId="5" borderId="0" xfId="5" applyNumberFormat="1" applyFont="1" applyFill="1" applyBorder="1"/>
    <xf numFmtId="167" fontId="36" fillId="5" borderId="11" xfId="5" applyNumberFormat="1" applyFont="1" applyFill="1" applyBorder="1"/>
    <xf numFmtId="0" fontId="46" fillId="11" borderId="0" xfId="0" applyFont="1" applyFill="1" applyBorder="1" applyAlignment="1"/>
    <xf numFmtId="0" fontId="46" fillId="8" borderId="0" xfId="0" applyFont="1" applyFill="1" applyBorder="1" applyAlignment="1"/>
    <xf numFmtId="0" fontId="15" fillId="0" borderId="16" xfId="4" applyBorder="1" applyAlignment="1">
      <alignment horizontal="center" vertical="center"/>
    </xf>
    <xf numFmtId="14" fontId="25" fillId="6" borderId="0" xfId="0" applyNumberFormat="1" applyFont="1" applyFill="1"/>
    <xf numFmtId="0" fontId="20" fillId="0" borderId="0" xfId="0" applyFont="1" applyAlignment="1">
      <alignment horizontal="right"/>
    </xf>
    <xf numFmtId="0" fontId="19" fillId="0" borderId="3" xfId="0" applyFont="1" applyBorder="1"/>
    <xf numFmtId="0" fontId="19" fillId="0" borderId="0" xfId="0" applyFont="1"/>
    <xf numFmtId="0" fontId="19" fillId="0" borderId="0" xfId="0" applyFont="1" applyBorder="1"/>
    <xf numFmtId="0" fontId="19" fillId="0" borderId="6" xfId="0" applyFont="1" applyBorder="1"/>
    <xf numFmtId="0" fontId="19" fillId="0" borderId="5" xfId="0" applyFont="1" applyBorder="1" applyAlignment="1">
      <alignment horizontal="left" vertical="center"/>
    </xf>
    <xf numFmtId="0" fontId="1" fillId="0" borderId="0" xfId="0" applyFont="1"/>
    <xf numFmtId="0" fontId="0" fillId="0" borderId="0" xfId="0"/>
    <xf numFmtId="14" fontId="36" fillId="5" borderId="0" xfId="5" applyNumberFormat="1" applyFont="1" applyFill="1" applyAlignment="1">
      <alignment horizontal="center"/>
    </xf>
    <xf numFmtId="14" fontId="31" fillId="5" borderId="0" xfId="5" applyNumberFormat="1" applyFont="1" applyFill="1" applyAlignment="1">
      <alignment horizontal="center"/>
    </xf>
    <xf numFmtId="0" fontId="33" fillId="0" borderId="0" xfId="0" applyFont="1" applyAlignment="1">
      <alignment vertical="center"/>
    </xf>
    <xf numFmtId="0" fontId="47" fillId="0" borderId="0" xfId="0" applyFont="1" applyAlignment="1">
      <alignment vertical="center"/>
    </xf>
    <xf numFmtId="167" fontId="19" fillId="3" borderId="1" xfId="5" applyNumberFormat="1" applyFont="1" applyFill="1" applyBorder="1"/>
    <xf numFmtId="167" fontId="20" fillId="3" borderId="1" xfId="5" applyNumberFormat="1" applyFont="1" applyFill="1" applyBorder="1"/>
    <xf numFmtId="0" fontId="0" fillId="0" borderId="0" xfId="0"/>
    <xf numFmtId="9" fontId="25" fillId="3" borderId="0" xfId="94" applyFont="1" applyFill="1"/>
    <xf numFmtId="169" fontId="1" fillId="2" borderId="13" xfId="15" applyNumberFormat="1" applyFont="1" applyFill="1" applyBorder="1"/>
    <xf numFmtId="0" fontId="19" fillId="0" borderId="0" xfId="0" applyFont="1" applyAlignment="1">
      <alignment horizontal="center"/>
    </xf>
    <xf numFmtId="0" fontId="1" fillId="2" borderId="5" xfId="19" applyFont="1" applyFill="1" applyBorder="1"/>
    <xf numFmtId="169" fontId="4" fillId="2" borderId="13" xfId="15" applyNumberFormat="1" applyFont="1" applyFill="1" applyBorder="1"/>
    <xf numFmtId="169" fontId="4" fillId="2" borderId="5" xfId="15" applyNumberFormat="1" applyFont="1" applyFill="1" applyBorder="1"/>
    <xf numFmtId="169" fontId="1" fillId="2" borderId="6" xfId="15" applyNumberFormat="1" applyFont="1" applyFill="1" applyBorder="1"/>
    <xf numFmtId="0" fontId="1" fillId="2" borderId="0" xfId="19" applyFont="1" applyFill="1" applyBorder="1"/>
    <xf numFmtId="0" fontId="39" fillId="2" borderId="0" xfId="0" applyFont="1" applyFill="1"/>
    <xf numFmtId="0" fontId="39" fillId="0" borderId="0" xfId="0" applyFont="1"/>
    <xf numFmtId="164" fontId="1" fillId="2" borderId="5" xfId="15" applyFont="1" applyFill="1" applyBorder="1" applyAlignment="1">
      <alignment horizontal="right"/>
    </xf>
    <xf numFmtId="169" fontId="1" fillId="2" borderId="13" xfId="15" quotePrefix="1" applyNumberFormat="1" applyFont="1" applyFill="1" applyBorder="1"/>
    <xf numFmtId="169" fontId="1" fillId="2" borderId="5" xfId="15" applyNumberFormat="1" applyFont="1" applyFill="1" applyBorder="1"/>
    <xf numFmtId="167" fontId="1" fillId="2" borderId="13" xfId="5" applyNumberFormat="1" applyFont="1" applyFill="1" applyBorder="1"/>
    <xf numFmtId="0" fontId="19" fillId="3" borderId="0" xfId="0" applyFont="1" applyFill="1" applyAlignment="1">
      <alignment vertical="justify" wrapText="1"/>
    </xf>
    <xf numFmtId="0" fontId="3" fillId="8" borderId="26" xfId="19" applyFont="1" applyFill="1" applyBorder="1" applyAlignment="1">
      <alignment vertical="center"/>
    </xf>
    <xf numFmtId="0" fontId="21" fillId="0" borderId="5" xfId="0" applyFont="1" applyBorder="1" applyAlignment="1">
      <alignment vertical="center"/>
    </xf>
    <xf numFmtId="167" fontId="1" fillId="3" borderId="0" xfId="5" quotePrefix="1" applyNumberFormat="1" applyFont="1" applyFill="1" applyAlignment="1">
      <alignment horizontal="center"/>
    </xf>
    <xf numFmtId="167" fontId="1" fillId="3" borderId="0" xfId="5" applyNumberFormat="1" applyFont="1" applyFill="1" applyBorder="1" applyAlignment="1">
      <alignment horizontal="center"/>
    </xf>
    <xf numFmtId="0" fontId="19" fillId="3" borderId="0" xfId="0" applyFont="1" applyFill="1" applyAlignment="1"/>
    <xf numFmtId="0" fontId="19" fillId="0" borderId="0" xfId="0" applyFont="1" applyAlignment="1">
      <alignment horizontal="right"/>
    </xf>
    <xf numFmtId="167" fontId="20" fillId="0" borderId="18" xfId="5" applyNumberFormat="1" applyFont="1" applyBorder="1"/>
    <xf numFmtId="0" fontId="20" fillId="0" borderId="3" xfId="0" applyFont="1" applyBorder="1" applyAlignment="1">
      <alignment horizontal="center"/>
    </xf>
    <xf numFmtId="167" fontId="20" fillId="0" borderId="11" xfId="5" applyNumberFormat="1" applyFont="1" applyBorder="1"/>
    <xf numFmtId="0" fontId="20" fillId="0" borderId="3" xfId="0" applyFont="1" applyBorder="1" applyAlignment="1">
      <alignment horizontal="center" vertical="center"/>
    </xf>
    <xf numFmtId="0" fontId="19" fillId="0" borderId="3" xfId="0" applyFont="1" applyBorder="1" applyAlignment="1">
      <alignment horizontal="center"/>
    </xf>
    <xf numFmtId="14" fontId="1" fillId="0" borderId="0" xfId="0" applyNumberFormat="1" applyFont="1" applyAlignment="1">
      <alignment horizontal="center"/>
    </xf>
    <xf numFmtId="14" fontId="19" fillId="0" borderId="0" xfId="0" applyNumberFormat="1" applyFont="1" applyAlignment="1">
      <alignment horizontal="right"/>
    </xf>
    <xf numFmtId="14" fontId="19" fillId="0" borderId="0" xfId="0" applyNumberFormat="1" applyFont="1" applyAlignment="1">
      <alignment horizontal="center"/>
    </xf>
    <xf numFmtId="0" fontId="50" fillId="0" borderId="0" xfId="0" applyFont="1"/>
    <xf numFmtId="0" fontId="20" fillId="2" borderId="0" xfId="0" applyFont="1" applyFill="1"/>
    <xf numFmtId="167" fontId="19" fillId="2" borderId="0" xfId="5" applyNumberFormat="1" applyFont="1" applyFill="1"/>
    <xf numFmtId="167" fontId="19" fillId="3" borderId="0" xfId="5" applyNumberFormat="1" applyFont="1" applyFill="1"/>
    <xf numFmtId="167" fontId="13" fillId="3" borderId="0" xfId="5" applyNumberFormat="1" applyFont="1" applyFill="1"/>
    <xf numFmtId="167" fontId="14" fillId="0" borderId="0" xfId="5" applyNumberFormat="1" applyFont="1" applyFill="1" applyAlignment="1">
      <alignment horizontal="center" vertical="center"/>
    </xf>
    <xf numFmtId="0" fontId="12" fillId="0" borderId="0" xfId="0" applyFont="1"/>
    <xf numFmtId="0" fontId="19" fillId="0" borderId="5" xfId="0" applyFont="1" applyBorder="1" applyAlignment="1">
      <alignment vertical="center"/>
    </xf>
    <xf numFmtId="167" fontId="21" fillId="2" borderId="0" xfId="5" applyNumberFormat="1" applyFont="1" applyFill="1" applyBorder="1"/>
    <xf numFmtId="169" fontId="33" fillId="2" borderId="0" xfId="11" applyNumberFormat="1" applyFont="1" applyFill="1" applyBorder="1"/>
    <xf numFmtId="3" fontId="33" fillId="2" borderId="0" xfId="0" applyNumberFormat="1" applyFont="1" applyFill="1" applyBorder="1"/>
    <xf numFmtId="0" fontId="20" fillId="3" borderId="0" xfId="0" applyFont="1" applyFill="1" applyAlignment="1">
      <alignment horizontal="center" vertical="center"/>
    </xf>
    <xf numFmtId="169" fontId="19" fillId="0" borderId="0" xfId="6" applyNumberFormat="1" applyFont="1" applyFill="1" applyAlignment="1">
      <alignment horizontal="center"/>
    </xf>
    <xf numFmtId="169" fontId="4" fillId="3" borderId="4" xfId="5" applyNumberFormat="1" applyFont="1" applyFill="1" applyBorder="1"/>
    <xf numFmtId="169" fontId="19" fillId="3" borderId="0" xfId="6" applyNumberFormat="1" applyFont="1" applyFill="1" applyAlignment="1">
      <alignment horizontal="center"/>
    </xf>
    <xf numFmtId="169" fontId="20" fillId="3" borderId="4" xfId="6" applyNumberFormat="1" applyFont="1" applyFill="1" applyBorder="1" applyAlignment="1">
      <alignment horizontal="center"/>
    </xf>
    <xf numFmtId="41" fontId="20" fillId="2" borderId="4" xfId="6" applyFont="1" applyFill="1" applyBorder="1"/>
    <xf numFmtId="0" fontId="20" fillId="2" borderId="0" xfId="0" applyFont="1" applyFill="1" applyAlignment="1">
      <alignment vertical="center" wrapText="1"/>
    </xf>
    <xf numFmtId="167" fontId="20" fillId="2" borderId="4" xfId="5" applyNumberFormat="1" applyFont="1" applyFill="1" applyBorder="1"/>
    <xf numFmtId="167" fontId="18" fillId="3" borderId="4" xfId="5" applyNumberFormat="1" applyFont="1" applyFill="1" applyBorder="1"/>
    <xf numFmtId="41" fontId="33" fillId="2" borderId="4" xfId="6" applyFont="1" applyFill="1" applyBorder="1"/>
    <xf numFmtId="168" fontId="19" fillId="3" borderId="0" xfId="5" applyNumberFormat="1" applyFont="1" applyFill="1"/>
    <xf numFmtId="168" fontId="19" fillId="3" borderId="0" xfId="0" applyNumberFormat="1" applyFont="1" applyFill="1"/>
    <xf numFmtId="43" fontId="33" fillId="2" borderId="4" xfId="5" applyFont="1" applyFill="1" applyBorder="1"/>
    <xf numFmtId="41" fontId="21" fillId="2" borderId="4" xfId="6" applyFont="1" applyFill="1" applyBorder="1"/>
    <xf numFmtId="41" fontId="21" fillId="2" borderId="4" xfId="6" applyFont="1" applyFill="1" applyBorder="1" applyAlignment="1">
      <alignment horizontal="center"/>
    </xf>
    <xf numFmtId="0" fontId="0" fillId="0" borderId="0" xfId="0"/>
    <xf numFmtId="0" fontId="24" fillId="3" borderId="0" xfId="0" applyFont="1" applyFill="1"/>
    <xf numFmtId="0" fontId="7" fillId="3" borderId="0" xfId="0" applyFont="1" applyFill="1" applyAlignment="1">
      <alignment horizontal="center"/>
    </xf>
    <xf numFmtId="14" fontId="36" fillId="3" borderId="0" xfId="5" applyNumberFormat="1" applyFont="1" applyFill="1" applyAlignment="1">
      <alignment horizontal="center"/>
    </xf>
    <xf numFmtId="3" fontId="19" fillId="3" borderId="0" xfId="6" applyNumberFormat="1" applyFont="1" applyFill="1"/>
    <xf numFmtId="167" fontId="19" fillId="3" borderId="0" xfId="5" applyNumberFormat="1" applyFont="1" applyFill="1" applyAlignment="1">
      <alignment horizontal="right"/>
    </xf>
    <xf numFmtId="167" fontId="26" fillId="3" borderId="0" xfId="5" applyNumberFormat="1" applyFont="1" applyFill="1"/>
    <xf numFmtId="167" fontId="25" fillId="3" borderId="0" xfId="5" applyNumberFormat="1" applyFont="1" applyFill="1"/>
    <xf numFmtId="169" fontId="19" fillId="0" borderId="0" xfId="0" applyNumberFormat="1" applyFont="1"/>
    <xf numFmtId="0" fontId="31" fillId="3" borderId="0" xfId="0" applyFont="1" applyFill="1"/>
    <xf numFmtId="167" fontId="31" fillId="3" borderId="0" xfId="5" applyNumberFormat="1" applyFont="1" applyFill="1" applyBorder="1" applyAlignment="1">
      <alignment vertical="center"/>
    </xf>
    <xf numFmtId="167" fontId="31" fillId="3" borderId="0" xfId="5" applyNumberFormat="1" applyFont="1" applyFill="1" applyBorder="1"/>
    <xf numFmtId="0" fontId="25" fillId="3" borderId="0" xfId="0" applyFont="1" applyFill="1"/>
    <xf numFmtId="0" fontId="4" fillId="3" borderId="0" xfId="0" applyFont="1" applyFill="1"/>
    <xf numFmtId="167" fontId="4" fillId="3" borderId="0" xfId="5" applyNumberFormat="1" applyFont="1" applyFill="1" applyBorder="1"/>
    <xf numFmtId="0" fontId="20" fillId="3" borderId="0" xfId="0" applyFont="1" applyFill="1" applyAlignment="1">
      <alignment horizontal="justify" vertical="center"/>
    </xf>
    <xf numFmtId="0" fontId="21" fillId="3" borderId="0" xfId="0" applyFont="1" applyFill="1" applyAlignment="1">
      <alignment horizontal="left" vertical="top"/>
    </xf>
    <xf numFmtId="0" fontId="21" fillId="3" borderId="0" xfId="0" applyFont="1" applyFill="1" applyAlignment="1">
      <alignment vertical="top"/>
    </xf>
    <xf numFmtId="9" fontId="33" fillId="2" borderId="0" xfId="94" applyFont="1" applyFill="1" applyBorder="1"/>
    <xf numFmtId="0" fontId="19" fillId="10" borderId="0" xfId="0" applyFont="1" applyFill="1" applyBorder="1"/>
    <xf numFmtId="0" fontId="48" fillId="0" borderId="0" xfId="0" applyFont="1"/>
    <xf numFmtId="167" fontId="19" fillId="0" borderId="3" xfId="5" applyNumberFormat="1" applyFont="1" applyBorder="1"/>
    <xf numFmtId="167" fontId="20" fillId="0" borderId="0" xfId="5" applyNumberFormat="1" applyFont="1"/>
    <xf numFmtId="167" fontId="20" fillId="0" borderId="4" xfId="5" applyNumberFormat="1" applyFont="1" applyBorder="1"/>
    <xf numFmtId="0" fontId="31" fillId="0" borderId="0" xfId="0" applyFont="1" applyFill="1" applyAlignment="1">
      <alignment horizontal="center" vertical="center"/>
    </xf>
    <xf numFmtId="0" fontId="42" fillId="3" borderId="0" xfId="0" applyFont="1" applyFill="1"/>
    <xf numFmtId="167" fontId="20" fillId="3" borderId="4" xfId="5" applyNumberFormat="1" applyFont="1" applyFill="1" applyBorder="1"/>
    <xf numFmtId="0" fontId="31" fillId="5" borderId="36" xfId="0" applyFont="1" applyFill="1" applyBorder="1" applyAlignment="1">
      <alignment horizontal="center" vertical="center" wrapText="1"/>
    </xf>
    <xf numFmtId="0" fontId="51" fillId="2" borderId="0" xfId="0" applyFont="1" applyFill="1"/>
    <xf numFmtId="0" fontId="51" fillId="0" borderId="0" xfId="0" applyFont="1"/>
    <xf numFmtId="0" fontId="1" fillId="0" borderId="19" xfId="0" applyFont="1" applyBorder="1" applyAlignment="1">
      <alignment vertical="center" wrapText="1"/>
    </xf>
    <xf numFmtId="167" fontId="1" fillId="0" borderId="20" xfId="5" applyNumberFormat="1" applyFont="1" applyBorder="1" applyAlignment="1">
      <alignment horizontal="right" vertical="center" wrapText="1"/>
    </xf>
    <xf numFmtId="167" fontId="1" fillId="0" borderId="20" xfId="5" applyNumberFormat="1" applyFont="1" applyBorder="1" applyAlignment="1">
      <alignment horizontal="center" vertical="center" wrapText="1"/>
    </xf>
    <xf numFmtId="0" fontId="1" fillId="0" borderId="21" xfId="0" applyFont="1" applyBorder="1" applyAlignment="1">
      <alignment vertical="center" wrapText="1"/>
    </xf>
    <xf numFmtId="43" fontId="1" fillId="0" borderId="20" xfId="5" applyFont="1" applyBorder="1" applyAlignment="1">
      <alignment horizontal="center" vertical="center" wrapText="1"/>
    </xf>
    <xf numFmtId="0" fontId="4" fillId="0" borderId="22" xfId="0" applyFont="1" applyBorder="1" applyAlignment="1">
      <alignment vertical="center" wrapText="1"/>
    </xf>
    <xf numFmtId="167" fontId="4" fillId="0" borderId="23" xfId="5" applyNumberFormat="1" applyFont="1" applyBorder="1" applyAlignment="1">
      <alignment horizontal="center" vertical="center" wrapText="1"/>
    </xf>
    <xf numFmtId="0" fontId="1" fillId="10" borderId="0" xfId="0" applyFont="1" applyFill="1" applyBorder="1"/>
    <xf numFmtId="0" fontId="21"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9" xfId="0" applyFont="1" applyBorder="1" applyAlignment="1">
      <alignment horizontal="left" vertical="center" wrapText="1"/>
    </xf>
    <xf numFmtId="0" fontId="33" fillId="0" borderId="15" xfId="0" applyFont="1" applyBorder="1" applyAlignment="1">
      <alignment horizontal="left" vertical="center" wrapText="1"/>
    </xf>
    <xf numFmtId="0" fontId="21" fillId="0" borderId="2" xfId="0" applyFont="1" applyBorder="1"/>
    <xf numFmtId="3" fontId="21" fillId="0" borderId="1" xfId="0" applyNumberFormat="1" applyFont="1" applyBorder="1"/>
    <xf numFmtId="3" fontId="21" fillId="0" borderId="15" xfId="0" applyNumberFormat="1" applyFont="1" applyBorder="1"/>
    <xf numFmtId="0" fontId="21" fillId="0" borderId="1" xfId="0" applyFont="1" applyBorder="1"/>
    <xf numFmtId="0" fontId="21" fillId="0" borderId="16" xfId="0" applyFont="1" applyBorder="1" applyAlignment="1">
      <alignment horizontal="center" vertical="center" wrapText="1"/>
    </xf>
    <xf numFmtId="3" fontId="21" fillId="0" borderId="16" xfId="0" applyNumberFormat="1" applyFont="1" applyBorder="1"/>
    <xf numFmtId="3" fontId="21" fillId="0" borderId="8" xfId="0" applyNumberFormat="1" applyFont="1" applyBorder="1"/>
    <xf numFmtId="0" fontId="33" fillId="0" borderId="1" xfId="0" applyFont="1" applyBorder="1" applyAlignment="1">
      <alignment vertical="center"/>
    </xf>
    <xf numFmtId="3" fontId="33" fillId="0" borderId="1" xfId="0" applyNumberFormat="1" applyFont="1" applyBorder="1" applyAlignment="1">
      <alignment horizontal="right" vertical="center"/>
    </xf>
    <xf numFmtId="14" fontId="31" fillId="5" borderId="9" xfId="5" applyNumberFormat="1" applyFont="1" applyFill="1" applyBorder="1" applyAlignment="1">
      <alignment horizontal="center"/>
    </xf>
    <xf numFmtId="14" fontId="31" fillId="5" borderId="15" xfId="5" applyNumberFormat="1" applyFont="1" applyFill="1" applyBorder="1" applyAlignment="1">
      <alignment horizontal="center"/>
    </xf>
    <xf numFmtId="0" fontId="50" fillId="10" borderId="0" xfId="0" applyFont="1" applyFill="1" applyBorder="1"/>
    <xf numFmtId="0" fontId="50" fillId="0" borderId="0" xfId="0" applyFont="1" applyBorder="1"/>
    <xf numFmtId="14" fontId="31" fillId="3" borderId="11" xfId="5" applyNumberFormat="1" applyFont="1" applyFill="1" applyBorder="1" applyAlignment="1">
      <alignment horizontal="center"/>
    </xf>
    <xf numFmtId="0" fontId="1" fillId="8" borderId="0" xfId="0" applyFont="1" applyFill="1" applyBorder="1"/>
    <xf numFmtId="0" fontId="21" fillId="0" borderId="0" xfId="0" applyFont="1"/>
    <xf numFmtId="3" fontId="1" fillId="0" borderId="0" xfId="5" applyNumberFormat="1" applyFont="1" applyFill="1" applyAlignment="1">
      <alignment horizontal="right"/>
    </xf>
    <xf numFmtId="0" fontId="20" fillId="3" borderId="0" xfId="0" applyFont="1" applyFill="1" applyAlignment="1">
      <alignment horizontal="center" vertical="center" wrapText="1"/>
    </xf>
    <xf numFmtId="14" fontId="31" fillId="3" borderId="0" xfId="5" applyNumberFormat="1" applyFont="1" applyFill="1" applyAlignment="1">
      <alignment horizontal="center"/>
    </xf>
    <xf numFmtId="0" fontId="19" fillId="3" borderId="0" xfId="0" applyFont="1" applyFill="1" applyAlignment="1">
      <alignment horizontal="left" vertical="top" wrapText="1"/>
    </xf>
    <xf numFmtId="0" fontId="19" fillId="3" borderId="0" xfId="0" applyFont="1" applyFill="1" applyAlignment="1">
      <alignment vertical="top" wrapText="1"/>
    </xf>
    <xf numFmtId="0" fontId="20" fillId="3" borderId="0" xfId="0" applyFont="1" applyFill="1" applyAlignment="1">
      <alignment vertical="top" wrapText="1"/>
    </xf>
    <xf numFmtId="0" fontId="19" fillId="0" borderId="0" xfId="0" applyFont="1"/>
    <xf numFmtId="3" fontId="19" fillId="2" borderId="0" xfId="0" applyNumberFormat="1" applyFont="1" applyFill="1"/>
    <xf numFmtId="0" fontId="19" fillId="0" borderId="0" xfId="0" applyFont="1" applyBorder="1" applyAlignment="1">
      <alignment horizontal="left" vertical="top" wrapText="1"/>
    </xf>
    <xf numFmtId="41" fontId="0" fillId="0" borderId="4" xfId="0" applyNumberFormat="1" applyBorder="1"/>
    <xf numFmtId="3" fontId="0" fillId="2" borderId="0" xfId="0" applyNumberFormat="1" applyFill="1"/>
    <xf numFmtId="3" fontId="11" fillId="2" borderId="0" xfId="19" applyNumberFormat="1" applyFont="1" applyFill="1" applyBorder="1"/>
    <xf numFmtId="3" fontId="11" fillId="3" borderId="0" xfId="19" applyNumberFormat="1" applyFont="1" applyFill="1" applyBorder="1"/>
    <xf numFmtId="3" fontId="3" fillId="2" borderId="0" xfId="19" applyNumberFormat="1" applyFont="1" applyFill="1" applyBorder="1"/>
    <xf numFmtId="169" fontId="1" fillId="2" borderId="0" xfId="15" applyNumberFormat="1" applyFont="1" applyFill="1" applyBorder="1"/>
    <xf numFmtId="3" fontId="0" fillId="0" borderId="0" xfId="0" applyNumberFormat="1"/>
    <xf numFmtId="0" fontId="1" fillId="0" borderId="39" xfId="0" applyFont="1" applyBorder="1" applyAlignment="1">
      <alignment vertical="center" wrapText="1"/>
    </xf>
    <xf numFmtId="167" fontId="1" fillId="0" borderId="40" xfId="5" applyNumberFormat="1" applyFont="1" applyBorder="1" applyAlignment="1">
      <alignment horizontal="right" vertical="center" wrapText="1"/>
    </xf>
    <xf numFmtId="3" fontId="1" fillId="0" borderId="20" xfId="5" applyNumberFormat="1" applyFont="1" applyBorder="1" applyAlignment="1">
      <alignment horizontal="right" vertical="center" wrapText="1"/>
    </xf>
    <xf numFmtId="167" fontId="1" fillId="0" borderId="21" xfId="5" applyNumberFormat="1" applyFont="1" applyBorder="1" applyAlignment="1">
      <alignment horizontal="right" vertical="center" wrapText="1"/>
    </xf>
    <xf numFmtId="0" fontId="1" fillId="0" borderId="21" xfId="0" applyFont="1" applyBorder="1" applyAlignment="1">
      <alignment horizontal="left" vertical="center" wrapText="1"/>
    </xf>
    <xf numFmtId="0" fontId="4" fillId="3" borderId="0" xfId="0" applyFont="1" applyFill="1" applyAlignment="1">
      <alignment horizontal="left" vertical="center"/>
    </xf>
    <xf numFmtId="167" fontId="35" fillId="2" borderId="0" xfId="0" applyNumberFormat="1" applyFont="1" applyFill="1"/>
    <xf numFmtId="3" fontId="1" fillId="3" borderId="20" xfId="5" applyNumberFormat="1" applyFont="1" applyFill="1" applyBorder="1" applyAlignment="1">
      <alignment horizontal="right" vertical="center" wrapText="1"/>
    </xf>
    <xf numFmtId="167" fontId="1" fillId="3" borderId="20" xfId="5" applyNumberFormat="1" applyFont="1" applyFill="1" applyBorder="1" applyAlignment="1">
      <alignment horizontal="right" vertical="center" wrapText="1"/>
    </xf>
    <xf numFmtId="167" fontId="1" fillId="3" borderId="40" xfId="5" applyNumberFormat="1" applyFont="1" applyFill="1" applyBorder="1" applyAlignment="1">
      <alignment horizontal="right" vertical="center" wrapText="1"/>
    </xf>
    <xf numFmtId="167" fontId="1" fillId="3" borderId="41" xfId="5" applyNumberFormat="1" applyFont="1" applyFill="1" applyBorder="1" applyAlignment="1">
      <alignment horizontal="right" vertical="center" wrapText="1"/>
    </xf>
    <xf numFmtId="3" fontId="21" fillId="2" borderId="0" xfId="94" applyNumberFormat="1" applyFont="1" applyFill="1" applyBorder="1"/>
    <xf numFmtId="167" fontId="23" fillId="0" borderId="0" xfId="0" applyNumberFormat="1" applyFont="1" applyFill="1"/>
    <xf numFmtId="0" fontId="0" fillId="0" borderId="0" xfId="0"/>
    <xf numFmtId="0" fontId="19" fillId="3" borderId="0" xfId="0" applyFont="1" applyFill="1"/>
    <xf numFmtId="167" fontId="31" fillId="3" borderId="0" xfId="5" applyNumberFormat="1" applyFont="1" applyFill="1" applyBorder="1" applyAlignment="1">
      <alignment horizontal="left" vertical="top"/>
    </xf>
    <xf numFmtId="3" fontId="13" fillId="0" borderId="3" xfId="6" applyNumberFormat="1" applyFont="1" applyBorder="1"/>
    <xf numFmtId="3" fontId="19" fillId="0" borderId="3" xfId="0" applyNumberFormat="1" applyFont="1" applyFill="1" applyBorder="1" applyAlignment="1">
      <alignment vertical="justify" wrapText="1"/>
    </xf>
    <xf numFmtId="169" fontId="0" fillId="2" borderId="0" xfId="0" applyNumberFormat="1" applyFill="1"/>
    <xf numFmtId="169" fontId="1" fillId="3" borderId="13" xfId="15" applyNumberFormat="1" applyFont="1" applyFill="1" applyBorder="1"/>
    <xf numFmtId="3" fontId="19" fillId="0" borderId="0" xfId="0" applyNumberFormat="1" applyFont="1"/>
    <xf numFmtId="3" fontId="20" fillId="0" borderId="0" xfId="0" applyNumberFormat="1" applyFont="1"/>
    <xf numFmtId="167" fontId="52" fillId="0" borderId="0" xfId="5" applyNumberFormat="1" applyFont="1" applyFill="1" applyAlignment="1"/>
    <xf numFmtId="0" fontId="54" fillId="0" borderId="0" xfId="0" applyFont="1" applyFill="1"/>
    <xf numFmtId="3" fontId="19" fillId="0" borderId="0" xfId="5" applyNumberFormat="1" applyFont="1"/>
    <xf numFmtId="41" fontId="19" fillId="3" borderId="0" xfId="6" applyFont="1" applyFill="1"/>
    <xf numFmtId="170" fontId="31" fillId="5" borderId="0" xfId="5" applyNumberFormat="1" applyFont="1" applyFill="1" applyAlignment="1">
      <alignment horizontal="center"/>
    </xf>
    <xf numFmtId="169" fontId="3" fillId="0" borderId="1" xfId="15" applyNumberFormat="1" applyFont="1" applyFill="1" applyBorder="1"/>
    <xf numFmtId="170" fontId="36" fillId="5" borderId="0" xfId="5" applyNumberFormat="1" applyFont="1" applyFill="1" applyAlignment="1">
      <alignment horizontal="center"/>
    </xf>
    <xf numFmtId="0" fontId="19" fillId="0" borderId="0" xfId="0" applyFont="1"/>
    <xf numFmtId="0" fontId="19" fillId="0" borderId="0" xfId="0" applyFont="1"/>
    <xf numFmtId="0" fontId="18" fillId="0" borderId="0" xfId="0" applyFont="1" applyAlignment="1">
      <alignment horizontal="center"/>
    </xf>
    <xf numFmtId="167" fontId="1" fillId="3" borderId="0" xfId="5" applyNumberFormat="1" applyFont="1" applyFill="1" applyAlignment="1">
      <alignment horizontal="center"/>
    </xf>
    <xf numFmtId="169" fontId="4" fillId="3" borderId="0" xfId="5" applyNumberFormat="1" applyFont="1" applyFill="1"/>
    <xf numFmtId="0" fontId="20" fillId="13" borderId="0" xfId="0" applyFont="1" applyFill="1"/>
    <xf numFmtId="0" fontId="18" fillId="13" borderId="0" xfId="0" applyFont="1" applyFill="1" applyAlignment="1">
      <alignment horizontal="center"/>
    </xf>
    <xf numFmtId="0" fontId="4" fillId="13" borderId="0" xfId="32" applyFont="1" applyFill="1" applyAlignment="1">
      <alignment horizontal="center"/>
    </xf>
    <xf numFmtId="167" fontId="4" fillId="13" borderId="0" xfId="5" applyNumberFormat="1" applyFont="1" applyFill="1" applyBorder="1" applyAlignment="1">
      <alignment horizontal="center"/>
    </xf>
    <xf numFmtId="167" fontId="4" fillId="13" borderId="0" xfId="5" quotePrefix="1" applyNumberFormat="1" applyFont="1" applyFill="1" applyAlignment="1">
      <alignment horizontal="center"/>
    </xf>
    <xf numFmtId="169" fontId="4" fillId="13" borderId="4" xfId="5" applyNumberFormat="1" applyFont="1" applyFill="1" applyBorder="1"/>
    <xf numFmtId="0" fontId="19" fillId="13" borderId="0" xfId="0" applyFont="1" applyFill="1"/>
    <xf numFmtId="169" fontId="1" fillId="13" borderId="4" xfId="5" applyNumberFormat="1" applyFont="1" applyFill="1" applyBorder="1"/>
    <xf numFmtId="0" fontId="20" fillId="13" borderId="0" xfId="0" applyFont="1" applyFill="1" applyAlignment="1">
      <alignment horizontal="right"/>
    </xf>
    <xf numFmtId="0" fontId="20" fillId="13" borderId="0" xfId="0" applyFont="1" applyFill="1" applyAlignment="1">
      <alignment horizontal="center"/>
    </xf>
    <xf numFmtId="169" fontId="20" fillId="13" borderId="0" xfId="6" applyNumberFormat="1" applyFont="1" applyFill="1" applyAlignment="1">
      <alignment horizontal="center"/>
    </xf>
    <xf numFmtId="0" fontId="20" fillId="13" borderId="0" xfId="0" applyFont="1" applyFill="1" applyAlignment="1">
      <alignment horizontal="left"/>
    </xf>
    <xf numFmtId="0" fontId="19" fillId="13" borderId="0" xfId="0" applyFont="1" applyFill="1" applyAlignment="1">
      <alignment horizontal="right"/>
    </xf>
    <xf numFmtId="0" fontId="19" fillId="13" borderId="0" xfId="0" applyFont="1" applyFill="1" applyAlignment="1">
      <alignment horizontal="center"/>
    </xf>
    <xf numFmtId="167" fontId="20" fillId="13" borderId="18" xfId="5" applyNumberFormat="1" applyFont="1" applyFill="1" applyBorder="1"/>
    <xf numFmtId="0" fontId="19" fillId="13" borderId="0" xfId="0" applyFont="1" applyFill="1" applyAlignment="1">
      <alignment horizontal="left"/>
    </xf>
    <xf numFmtId="167" fontId="19" fillId="13" borderId="4" xfId="0" applyNumberFormat="1" applyFont="1" applyFill="1" applyBorder="1"/>
    <xf numFmtId="0" fontId="42" fillId="13" borderId="0" xfId="0" applyFont="1" applyFill="1"/>
    <xf numFmtId="0" fontId="50" fillId="13" borderId="0" xfId="0" applyFont="1" applyFill="1"/>
    <xf numFmtId="0" fontId="50" fillId="13" borderId="0" xfId="0" applyFont="1" applyFill="1" applyAlignment="1">
      <alignment horizontal="center"/>
    </xf>
    <xf numFmtId="167" fontId="55" fillId="13" borderId="0" xfId="0" applyNumberFormat="1" applyFont="1" applyFill="1"/>
    <xf numFmtId="167" fontId="20" fillId="13" borderId="4" xfId="0" applyNumberFormat="1" applyFont="1" applyFill="1" applyBorder="1"/>
    <xf numFmtId="3" fontId="1" fillId="3" borderId="0" xfId="5" applyNumberFormat="1" applyFont="1" applyFill="1" applyBorder="1" applyAlignment="1">
      <alignment horizontal="right"/>
    </xf>
    <xf numFmtId="167" fontId="1" fillId="3" borderId="0" xfId="5" applyNumberFormat="1" applyFont="1" applyFill="1" applyBorder="1" applyAlignment="1">
      <alignment horizontal="right"/>
    </xf>
    <xf numFmtId="167" fontId="1" fillId="3" borderId="0" xfId="5" applyNumberFormat="1" applyFont="1" applyFill="1" applyBorder="1" applyAlignment="1"/>
    <xf numFmtId="3" fontId="1" fillId="3" borderId="0" xfId="5" quotePrefix="1" applyNumberFormat="1" applyFont="1" applyFill="1" applyAlignment="1">
      <alignment horizontal="right"/>
    </xf>
    <xf numFmtId="0" fontId="9" fillId="3" borderId="0" xfId="0" applyFont="1" applyFill="1"/>
    <xf numFmtId="0" fontId="19" fillId="0" borderId="0" xfId="0" applyFont="1"/>
    <xf numFmtId="169" fontId="19" fillId="3" borderId="0" xfId="6" applyNumberFormat="1" applyFont="1" applyFill="1" applyBorder="1" applyAlignment="1">
      <alignment horizontal="center"/>
    </xf>
    <xf numFmtId="0" fontId="19" fillId="0" borderId="0" xfId="0" applyFont="1"/>
    <xf numFmtId="0" fontId="20" fillId="0" borderId="0" xfId="0" applyFont="1" applyFill="1" applyAlignment="1">
      <alignment horizontal="center"/>
    </xf>
    <xf numFmtId="0" fontId="1" fillId="0" borderId="5" xfId="19" applyFont="1" applyFill="1" applyBorder="1"/>
    <xf numFmtId="0" fontId="0" fillId="0" borderId="0" xfId="0" applyFill="1" applyBorder="1"/>
    <xf numFmtId="169" fontId="0" fillId="0" borderId="0" xfId="0" applyNumberFormat="1" applyFill="1" applyBorder="1"/>
    <xf numFmtId="0" fontId="20" fillId="0" borderId="0" xfId="0" applyFont="1" applyFill="1" applyAlignment="1">
      <alignment horizontal="right"/>
    </xf>
    <xf numFmtId="169" fontId="20" fillId="0" borderId="0" xfId="6" applyNumberFormat="1" applyFont="1" applyFill="1" applyAlignment="1">
      <alignment horizontal="center"/>
    </xf>
    <xf numFmtId="0" fontId="20" fillId="0" borderId="0" xfId="0" applyFont="1" applyFill="1" applyAlignment="1">
      <alignment horizontal="left"/>
    </xf>
    <xf numFmtId="0" fontId="1" fillId="0" borderId="39" xfId="0" applyFont="1" applyFill="1" applyBorder="1" applyAlignment="1">
      <alignment vertical="center" wrapText="1"/>
    </xf>
    <xf numFmtId="167" fontId="1" fillId="0" borderId="20" xfId="5" applyNumberFormat="1" applyFont="1" applyFill="1" applyBorder="1" applyAlignment="1">
      <alignment horizontal="right" vertical="center" wrapText="1"/>
    </xf>
    <xf numFmtId="3" fontId="1" fillId="0" borderId="20" xfId="5" applyNumberFormat="1" applyFont="1" applyFill="1" applyBorder="1" applyAlignment="1">
      <alignment horizontal="right" vertical="center" wrapText="1"/>
    </xf>
    <xf numFmtId="167" fontId="1" fillId="0" borderId="20" xfId="5" applyNumberFormat="1" applyFont="1" applyFill="1" applyBorder="1" applyAlignment="1">
      <alignment horizontal="center" vertical="center" wrapText="1"/>
    </xf>
    <xf numFmtId="0" fontId="4" fillId="3" borderId="0" xfId="0" applyFont="1" applyFill="1" applyAlignment="1"/>
    <xf numFmtId="3" fontId="18" fillId="0" borderId="0" xfId="0" applyNumberFormat="1" applyFont="1" applyAlignment="1">
      <alignment horizontal="right"/>
    </xf>
    <xf numFmtId="169" fontId="19" fillId="0" borderId="0" xfId="5" applyNumberFormat="1" applyFont="1"/>
    <xf numFmtId="0" fontId="19" fillId="0" borderId="0" xfId="0" applyFont="1"/>
    <xf numFmtId="0" fontId="19" fillId="0" borderId="0" xfId="0" applyFont="1" applyAlignment="1">
      <alignment vertical="center" wrapText="1"/>
    </xf>
    <xf numFmtId="0" fontId="19" fillId="3" borderId="0" xfId="0" applyFont="1" applyFill="1" applyAlignment="1">
      <alignment horizontal="center"/>
    </xf>
    <xf numFmtId="0" fontId="56" fillId="0" borderId="0" xfId="0" applyFont="1" applyAlignment="1">
      <alignment vertical="center"/>
    </xf>
    <xf numFmtId="0" fontId="40" fillId="2" borderId="0" xfId="4" applyFont="1" applyFill="1"/>
    <xf numFmtId="41" fontId="19" fillId="2" borderId="11" xfId="6" applyFont="1" applyFill="1" applyBorder="1"/>
    <xf numFmtId="0" fontId="40" fillId="0" borderId="0" xfId="4" applyFont="1"/>
    <xf numFmtId="0" fontId="20" fillId="2" borderId="3" xfId="0" applyFont="1" applyFill="1" applyBorder="1"/>
    <xf numFmtId="167" fontId="19" fillId="2" borderId="3" xfId="5" applyNumberFormat="1" applyFont="1" applyFill="1" applyBorder="1"/>
    <xf numFmtId="0" fontId="40" fillId="3" borderId="0" xfId="4" applyFont="1" applyFill="1"/>
    <xf numFmtId="9" fontId="33" fillId="2" borderId="0" xfId="94" applyFont="1" applyFill="1" applyBorder="1" applyAlignment="1"/>
    <xf numFmtId="0" fontId="20" fillId="2" borderId="0" xfId="0" applyFont="1" applyFill="1" applyAlignment="1">
      <alignment horizontal="center"/>
    </xf>
    <xf numFmtId="0" fontId="19" fillId="2" borderId="0" xfId="0" applyFont="1" applyFill="1" applyAlignment="1">
      <alignment horizontal="center"/>
    </xf>
    <xf numFmtId="0" fontId="33" fillId="2" borderId="0" xfId="0" applyFont="1" applyFill="1" applyBorder="1" applyAlignment="1"/>
    <xf numFmtId="0" fontId="26" fillId="2" borderId="0" xfId="0" applyFont="1" applyFill="1"/>
    <xf numFmtId="0" fontId="1" fillId="2" borderId="0" xfId="0" applyFont="1" applyFill="1" applyAlignment="1">
      <alignment wrapText="1"/>
    </xf>
    <xf numFmtId="0" fontId="26" fillId="2" borderId="0" xfId="0" applyFont="1" applyFill="1" applyAlignment="1">
      <alignment wrapText="1"/>
    </xf>
    <xf numFmtId="0" fontId="4" fillId="2" borderId="0" xfId="0" applyFont="1" applyFill="1" applyAlignment="1">
      <alignment wrapText="1"/>
    </xf>
    <xf numFmtId="1" fontId="1" fillId="3" borderId="1" xfId="0" applyNumberFormat="1" applyFont="1" applyFill="1" applyBorder="1"/>
    <xf numFmtId="3" fontId="1" fillId="3" borderId="1" xfId="0" applyNumberFormat="1" applyFont="1" applyFill="1" applyBorder="1" applyAlignment="1">
      <alignment horizontal="right"/>
    </xf>
    <xf numFmtId="0" fontId="1" fillId="3" borderId="1" xfId="0" applyFont="1" applyFill="1" applyBorder="1" applyAlignment="1">
      <alignment vertical="top" wrapText="1"/>
    </xf>
    <xf numFmtId="0" fontId="4" fillId="3" borderId="1" xfId="0" applyFont="1" applyFill="1" applyBorder="1" applyAlignment="1">
      <alignment horizontal="left" vertical="center" wrapText="1"/>
    </xf>
    <xf numFmtId="3" fontId="4" fillId="3" borderId="1" xfId="0" applyNumberFormat="1" applyFont="1" applyFill="1" applyBorder="1" applyAlignment="1">
      <alignment horizontal="right" vertical="center" wrapText="1"/>
    </xf>
    <xf numFmtId="0" fontId="4" fillId="2" borderId="0" xfId="0" applyFont="1" applyFill="1" applyAlignment="1">
      <alignment horizontal="left"/>
    </xf>
    <xf numFmtId="0" fontId="4" fillId="0" borderId="0" xfId="0" applyFont="1" applyAlignment="1">
      <alignment horizontal="left"/>
    </xf>
    <xf numFmtId="0" fontId="4" fillId="3" borderId="1" xfId="0" applyFont="1" applyFill="1" applyBorder="1" applyAlignment="1">
      <alignment horizontal="center" vertical="center" wrapText="1"/>
    </xf>
    <xf numFmtId="0" fontId="1" fillId="3" borderId="2" xfId="95" applyFont="1" applyFill="1" applyBorder="1" applyAlignment="1" applyProtection="1">
      <alignment horizontal="left"/>
    </xf>
    <xf numFmtId="0" fontId="1" fillId="3" borderId="17" xfId="0" applyFont="1" applyFill="1" applyBorder="1" applyAlignment="1"/>
    <xf numFmtId="0" fontId="1" fillId="3" borderId="0" xfId="0" applyFont="1" applyFill="1" applyAlignment="1">
      <alignment vertical="center" wrapText="1"/>
    </xf>
    <xf numFmtId="0" fontId="42" fillId="2" borderId="0" xfId="0" applyFont="1" applyFill="1"/>
    <xf numFmtId="0" fontId="19" fillId="2" borderId="0" xfId="0" applyFont="1" applyFill="1" applyAlignment="1">
      <alignment vertical="center" wrapText="1"/>
    </xf>
    <xf numFmtId="0" fontId="19" fillId="2" borderId="0" xfId="0" applyFont="1" applyFill="1" applyAlignment="1">
      <alignment vertical="center"/>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9" fillId="0" borderId="1" xfId="0" applyFont="1" applyBorder="1" applyAlignment="1">
      <alignment horizontal="right" vertical="center" wrapText="1"/>
    </xf>
    <xf numFmtId="0" fontId="31" fillId="5" borderId="1" xfId="0" applyFont="1" applyFill="1" applyBorder="1" applyAlignment="1">
      <alignment horizontal="justify" vertical="center" wrapText="1"/>
    </xf>
    <xf numFmtId="0" fontId="25" fillId="5" borderId="1" xfId="0" applyFont="1" applyFill="1" applyBorder="1" applyAlignment="1">
      <alignment horizontal="right" vertical="center" wrapText="1"/>
    </xf>
    <xf numFmtId="0" fontId="25" fillId="5" borderId="1" xfId="0" applyFont="1" applyFill="1" applyBorder="1" applyAlignment="1">
      <alignment horizontal="center" vertical="center" wrapText="1"/>
    </xf>
    <xf numFmtId="0" fontId="33" fillId="0" borderId="0" xfId="0" applyFont="1" applyAlignment="1">
      <alignment horizontal="center" vertical="center"/>
    </xf>
    <xf numFmtId="0" fontId="40" fillId="0" borderId="0" xfId="4" applyFont="1" applyAlignment="1">
      <alignment horizontal="center" vertical="center"/>
    </xf>
    <xf numFmtId="0" fontId="20" fillId="10" borderId="0" xfId="0" applyFont="1" applyFill="1" applyBorder="1"/>
    <xf numFmtId="0" fontId="33" fillId="0" borderId="1" xfId="0" applyFont="1" applyBorder="1" applyAlignment="1">
      <alignment horizontal="center" vertical="center" wrapText="1"/>
    </xf>
    <xf numFmtId="0" fontId="33" fillId="0" borderId="12" xfId="0" applyFont="1" applyBorder="1" applyAlignment="1">
      <alignment horizontal="left" vertical="center" wrapText="1"/>
    </xf>
    <xf numFmtId="0" fontId="33" fillId="0" borderId="11" xfId="0" applyFont="1" applyBorder="1" applyAlignment="1">
      <alignment horizontal="left" vertical="center" wrapText="1"/>
    </xf>
    <xf numFmtId="41" fontId="21" fillId="0" borderId="1" xfId="6" applyFont="1" applyBorder="1" applyAlignment="1">
      <alignment horizontal="right" vertical="center" wrapText="1"/>
    </xf>
    <xf numFmtId="3" fontId="21" fillId="0" borderId="2" xfId="0" applyNumberFormat="1" applyFont="1" applyBorder="1"/>
    <xf numFmtId="0" fontId="33" fillId="0" borderId="1" xfId="0" applyFont="1" applyBorder="1" applyAlignment="1">
      <alignment vertical="center" wrapText="1"/>
    </xf>
    <xf numFmtId="3" fontId="33" fillId="0" borderId="1" xfId="0" applyNumberFormat="1" applyFont="1" applyBorder="1" applyAlignment="1">
      <alignment horizontal="right" vertical="center" wrapText="1"/>
    </xf>
    <xf numFmtId="0" fontId="33" fillId="0" borderId="2" xfId="0" applyFont="1" applyBorder="1" applyAlignment="1">
      <alignment horizontal="left" vertical="center"/>
    </xf>
    <xf numFmtId="0" fontId="33" fillId="0" borderId="9" xfId="0" applyFont="1" applyBorder="1" applyAlignment="1">
      <alignment horizontal="center" vertical="center"/>
    </xf>
    <xf numFmtId="3" fontId="33" fillId="0" borderId="15" xfId="0" applyNumberFormat="1" applyFont="1" applyBorder="1" applyAlignment="1">
      <alignment horizontal="right" vertical="center"/>
    </xf>
    <xf numFmtId="174" fontId="1" fillId="0" borderId="0" xfId="5" applyNumberFormat="1" applyFont="1"/>
    <xf numFmtId="0" fontId="33" fillId="3" borderId="12" xfId="0" applyFont="1" applyFill="1" applyBorder="1" applyAlignment="1">
      <alignment horizontal="center" vertical="center" wrapText="1"/>
    </xf>
    <xf numFmtId="0" fontId="33" fillId="3" borderId="11" xfId="0" applyFont="1" applyFill="1" applyBorder="1" applyAlignment="1">
      <alignment horizontal="center" vertical="center" wrapText="1"/>
    </xf>
    <xf numFmtId="0" fontId="39" fillId="0" borderId="0" xfId="0" applyFont="1" applyAlignment="1">
      <alignment vertical="center" wrapText="1"/>
    </xf>
    <xf numFmtId="0" fontId="19" fillId="0" borderId="8" xfId="0" applyFont="1" applyBorder="1"/>
    <xf numFmtId="0" fontId="19" fillId="0" borderId="0" xfId="0" applyFont="1"/>
    <xf numFmtId="3" fontId="35" fillId="2" borderId="0" xfId="0" applyNumberFormat="1" applyFont="1" applyFill="1"/>
    <xf numFmtId="3" fontId="17" fillId="2" borderId="0" xfId="0" applyNumberFormat="1" applyFont="1" applyFill="1"/>
    <xf numFmtId="167" fontId="19" fillId="3" borderId="0" xfId="5" applyNumberFormat="1" applyFont="1" applyFill="1" applyBorder="1"/>
    <xf numFmtId="0" fontId="58" fillId="0" borderId="0" xfId="0" applyFont="1"/>
    <xf numFmtId="0" fontId="59" fillId="0" borderId="0" xfId="4" applyFont="1"/>
    <xf numFmtId="0" fontId="58" fillId="0" borderId="0" xfId="0" applyFont="1" applyFill="1"/>
    <xf numFmtId="0" fontId="58" fillId="0" borderId="0" xfId="0" applyFont="1" applyFill="1" applyBorder="1"/>
    <xf numFmtId="0" fontId="62" fillId="0" borderId="0" xfId="0" applyFont="1" applyFill="1" applyAlignment="1">
      <alignment vertical="center"/>
    </xf>
    <xf numFmtId="0" fontId="58" fillId="0" borderId="0" xfId="0" applyFont="1" applyFill="1" applyBorder="1" applyAlignment="1">
      <alignment horizontal="justify" vertical="justify" wrapText="1"/>
    </xf>
    <xf numFmtId="0" fontId="65" fillId="2" borderId="0" xfId="0" applyFont="1" applyFill="1" applyBorder="1"/>
    <xf numFmtId="0" fontId="60" fillId="5" borderId="0" xfId="0" applyFont="1" applyFill="1" applyBorder="1" applyAlignment="1">
      <alignment horizontal="center" vertical="center"/>
    </xf>
    <xf numFmtId="0" fontId="65" fillId="2" borderId="0" xfId="0" applyFont="1" applyFill="1" applyBorder="1" applyAlignment="1"/>
    <xf numFmtId="0" fontId="65" fillId="2" borderId="0" xfId="0" applyFont="1" applyFill="1"/>
    <xf numFmtId="0" fontId="66" fillId="2" borderId="0" xfId="0" applyFont="1" applyFill="1" applyBorder="1" applyAlignment="1">
      <alignment horizontal="center"/>
    </xf>
    <xf numFmtId="0" fontId="67" fillId="0" borderId="0" xfId="0" applyFont="1" applyFill="1" applyBorder="1" applyAlignment="1">
      <alignment horizontal="center" wrapText="1"/>
    </xf>
    <xf numFmtId="0" fontId="68" fillId="2" borderId="0" xfId="0" applyFont="1" applyFill="1" applyBorder="1"/>
    <xf numFmtId="0" fontId="68" fillId="2" borderId="0" xfId="0" applyFont="1" applyFill="1"/>
    <xf numFmtId="3" fontId="69" fillId="0" borderId="0" xfId="5" applyNumberFormat="1" applyFont="1" applyBorder="1"/>
    <xf numFmtId="3" fontId="69" fillId="0" borderId="3" xfId="5" applyNumberFormat="1" applyFont="1" applyBorder="1"/>
    <xf numFmtId="3" fontId="58" fillId="2" borderId="0" xfId="0" applyNumberFormat="1" applyFont="1" applyFill="1" applyBorder="1"/>
    <xf numFmtId="0" fontId="58" fillId="2" borderId="0" xfId="0" applyFont="1" applyFill="1" applyBorder="1"/>
    <xf numFmtId="0" fontId="58" fillId="2" borderId="3" xfId="0" applyFont="1" applyFill="1" applyBorder="1"/>
    <xf numFmtId="0" fontId="58" fillId="2" borderId="9" xfId="0" applyFont="1" applyFill="1" applyBorder="1"/>
    <xf numFmtId="3" fontId="58" fillId="2" borderId="42" xfId="0" applyNumberFormat="1" applyFont="1" applyFill="1" applyBorder="1"/>
    <xf numFmtId="0" fontId="70" fillId="2" borderId="0" xfId="0" applyFont="1" applyFill="1" applyBorder="1"/>
    <xf numFmtId="3" fontId="58" fillId="2" borderId="9" xfId="0" applyNumberFormat="1" applyFont="1" applyFill="1" applyBorder="1"/>
    <xf numFmtId="3" fontId="58" fillId="2" borderId="4" xfId="0" applyNumberFormat="1" applyFont="1" applyFill="1" applyBorder="1"/>
    <xf numFmtId="0" fontId="66" fillId="2" borderId="0" xfId="0" applyFont="1" applyFill="1" applyBorder="1"/>
    <xf numFmtId="3" fontId="61" fillId="0" borderId="0" xfId="0" applyNumberFormat="1" applyFont="1" applyBorder="1"/>
    <xf numFmtId="41" fontId="67" fillId="2" borderId="0" xfId="6" applyFont="1" applyFill="1" applyBorder="1"/>
    <xf numFmtId="0" fontId="65" fillId="0" borderId="0" xfId="0" applyFont="1" applyFill="1" applyAlignment="1">
      <alignment vertical="justify" wrapText="1"/>
    </xf>
    <xf numFmtId="0" fontId="58" fillId="0" borderId="0" xfId="0" applyFont="1" applyFill="1" applyAlignment="1">
      <alignment horizontal="left" vertical="justify" wrapText="1"/>
    </xf>
    <xf numFmtId="0" fontId="61" fillId="0" borderId="0" xfId="0" applyFont="1" applyFill="1" applyBorder="1" applyAlignment="1">
      <alignment horizontal="left" vertical="justify" wrapText="1"/>
    </xf>
    <xf numFmtId="0" fontId="69" fillId="0" borderId="0" xfId="0" applyFont="1" applyFill="1" applyAlignment="1">
      <alignment horizontal="left" vertical="justify" wrapText="1"/>
    </xf>
    <xf numFmtId="0" fontId="69" fillId="0" borderId="0" xfId="0" applyFont="1" applyFill="1"/>
    <xf numFmtId="0" fontId="62" fillId="0" borderId="0" xfId="0" applyFont="1" applyFill="1" applyBorder="1" applyAlignment="1">
      <alignment horizontal="left" vertical="justify" wrapText="1"/>
    </xf>
    <xf numFmtId="0" fontId="19" fillId="0" borderId="0" xfId="0" applyFont="1"/>
    <xf numFmtId="0" fontId="1" fillId="0" borderId="0" xfId="0" applyFont="1" applyFill="1" applyAlignment="1">
      <alignment horizontal="center"/>
    </xf>
    <xf numFmtId="0" fontId="19" fillId="3" borderId="0" xfId="0" applyFont="1" applyFill="1" applyAlignment="1">
      <alignment horizontal="center"/>
    </xf>
    <xf numFmtId="0" fontId="0" fillId="2" borderId="0" xfId="0" applyFill="1" applyAlignment="1">
      <alignment horizontal="center"/>
    </xf>
    <xf numFmtId="0" fontId="19" fillId="0" borderId="0" xfId="0" applyFont="1"/>
    <xf numFmtId="0" fontId="24" fillId="3" borderId="0" xfId="0" applyFont="1" applyFill="1" applyBorder="1"/>
    <xf numFmtId="0" fontId="7" fillId="3" borderId="0" xfId="0" applyFont="1" applyFill="1" applyBorder="1" applyAlignment="1">
      <alignment horizontal="center"/>
    </xf>
    <xf numFmtId="0" fontId="24" fillId="3" borderId="0" xfId="0" applyFont="1" applyFill="1" applyAlignment="1">
      <alignment horizontal="center"/>
    </xf>
    <xf numFmtId="0" fontId="71" fillId="3" borderId="0" xfId="0" applyFont="1" applyFill="1" applyAlignment="1">
      <alignment horizontal="center" vertical="center"/>
    </xf>
    <xf numFmtId="0" fontId="71" fillId="3" borderId="0" xfId="0" applyFont="1" applyFill="1" applyAlignment="1">
      <alignment vertical="center"/>
    </xf>
    <xf numFmtId="167" fontId="19" fillId="0" borderId="0" xfId="5" applyNumberFormat="1" applyFont="1" applyFill="1" applyAlignment="1"/>
    <xf numFmtId="0" fontId="72" fillId="0" borderId="0" xfId="0" applyFont="1"/>
    <xf numFmtId="0" fontId="0" fillId="0" borderId="0" xfId="0" applyAlignment="1">
      <alignment horizontal="right"/>
    </xf>
    <xf numFmtId="0" fontId="19" fillId="2" borderId="0" xfId="0" applyFont="1" applyFill="1" applyAlignment="1">
      <alignment horizontal="right"/>
    </xf>
    <xf numFmtId="0" fontId="24" fillId="2" borderId="0" xfId="0" applyFont="1" applyFill="1"/>
    <xf numFmtId="0" fontId="24" fillId="2" borderId="0" xfId="0" applyFont="1" applyFill="1" applyAlignment="1">
      <alignment horizontal="left"/>
    </xf>
    <xf numFmtId="3" fontId="39" fillId="2" borderId="0" xfId="0" applyNumberFormat="1" applyFont="1" applyFill="1"/>
    <xf numFmtId="0" fontId="19" fillId="3" borderId="0" xfId="0" applyFont="1" applyFill="1" applyAlignment="1">
      <alignment horizontal="right"/>
    </xf>
    <xf numFmtId="0" fontId="1" fillId="2" borderId="0" xfId="0" applyFont="1" applyFill="1" applyAlignment="1">
      <alignment horizontal="right"/>
    </xf>
    <xf numFmtId="0" fontId="1" fillId="2" borderId="0" xfId="0" applyFont="1" applyFill="1" applyAlignment="1">
      <alignment horizontal="center"/>
    </xf>
    <xf numFmtId="0" fontId="24" fillId="3" borderId="0" xfId="0" applyFont="1" applyFill="1" applyAlignment="1">
      <alignment horizontal="left"/>
    </xf>
    <xf numFmtId="0" fontId="19" fillId="0" borderId="0" xfId="0" applyFont="1"/>
    <xf numFmtId="3" fontId="19" fillId="0" borderId="0" xfId="0" applyNumberFormat="1" applyFont="1" applyFill="1" applyAlignment="1">
      <alignment horizontal="center"/>
    </xf>
    <xf numFmtId="0" fontId="19" fillId="0" borderId="0" xfId="0" applyFont="1" applyFill="1" applyAlignment="1">
      <alignment horizontal="center"/>
    </xf>
    <xf numFmtId="0" fontId="19" fillId="3" borderId="0" xfId="0" applyFont="1" applyFill="1" applyAlignment="1">
      <alignment horizontal="center"/>
    </xf>
    <xf numFmtId="0" fontId="1" fillId="0" borderId="0" xfId="0" applyFont="1" applyAlignment="1">
      <alignment horizontal="center"/>
    </xf>
    <xf numFmtId="0" fontId="1" fillId="3" borderId="0" xfId="0" applyFont="1" applyFill="1" applyAlignment="1">
      <alignment horizontal="center"/>
    </xf>
    <xf numFmtId="167" fontId="19" fillId="3" borderId="0" xfId="5" applyNumberFormat="1" applyFont="1" applyFill="1" applyAlignment="1">
      <alignment horizontal="center"/>
    </xf>
    <xf numFmtId="3" fontId="19" fillId="0" borderId="0" xfId="6" applyNumberFormat="1" applyFont="1"/>
    <xf numFmtId="169" fontId="19" fillId="3" borderId="0" xfId="5" applyNumberFormat="1" applyFont="1" applyFill="1"/>
    <xf numFmtId="3" fontId="19" fillId="3" borderId="0" xfId="6" applyNumberFormat="1" applyFont="1" applyFill="1" applyBorder="1"/>
    <xf numFmtId="0" fontId="31" fillId="5" borderId="0" xfId="0" applyFont="1" applyFill="1"/>
    <xf numFmtId="169" fontId="31" fillId="5" borderId="0" xfId="5" applyNumberFormat="1" applyFont="1" applyFill="1" applyBorder="1"/>
    <xf numFmtId="169" fontId="31" fillId="3" borderId="0" xfId="5" applyNumberFormat="1" applyFont="1" applyFill="1" applyBorder="1"/>
    <xf numFmtId="169" fontId="19" fillId="0" borderId="0" xfId="5" applyNumberFormat="1" applyFont="1" applyAlignment="1">
      <alignment horizontal="right"/>
    </xf>
    <xf numFmtId="169" fontId="19" fillId="3" borderId="0" xfId="5" applyNumberFormat="1" applyFont="1" applyFill="1" applyAlignment="1">
      <alignment horizontal="right"/>
    </xf>
    <xf numFmtId="0" fontId="31" fillId="0" borderId="0" xfId="0" applyFont="1" applyFill="1"/>
    <xf numFmtId="169" fontId="31" fillId="0" borderId="0" xfId="5" applyNumberFormat="1" applyFont="1" applyFill="1" applyBorder="1"/>
    <xf numFmtId="0" fontId="42" fillId="0" borderId="0" xfId="0" applyFont="1"/>
    <xf numFmtId="0" fontId="36" fillId="5" borderId="0" xfId="0" applyFont="1" applyFill="1"/>
    <xf numFmtId="169" fontId="36" fillId="5" borderId="0" xfId="5" applyNumberFormat="1" applyFont="1" applyFill="1" applyBorder="1"/>
    <xf numFmtId="169" fontId="36" fillId="3" borderId="0" xfId="5" applyNumberFormat="1" applyFont="1" applyFill="1" applyBorder="1"/>
    <xf numFmtId="0" fontId="20" fillId="2" borderId="2" xfId="0" applyFont="1" applyFill="1" applyBorder="1" applyAlignment="1"/>
    <xf numFmtId="0" fontId="19" fillId="2" borderId="15" xfId="0" applyFont="1" applyFill="1" applyBorder="1" applyAlignment="1"/>
    <xf numFmtId="0" fontId="56" fillId="3" borderId="0" xfId="0" applyFont="1" applyFill="1" applyAlignment="1">
      <alignment vertical="center"/>
    </xf>
    <xf numFmtId="41" fontId="19" fillId="3" borderId="11" xfId="6" applyFont="1" applyFill="1" applyBorder="1"/>
    <xf numFmtId="167" fontId="25" fillId="5" borderId="0" xfId="0" applyNumberFormat="1" applyFont="1" applyFill="1" applyAlignment="1">
      <alignment horizontal="center" vertical="center"/>
    </xf>
    <xf numFmtId="170" fontId="31" fillId="5" borderId="0" xfId="5" applyNumberFormat="1" applyFont="1" applyFill="1" applyAlignment="1">
      <alignment horizontal="center" vertical="center"/>
    </xf>
    <xf numFmtId="0" fontId="40" fillId="3" borderId="0" xfId="4" applyFont="1" applyFill="1" applyAlignment="1">
      <alignment horizontal="center" vertical="center"/>
    </xf>
    <xf numFmtId="0" fontId="40" fillId="0" borderId="0" xfId="4" applyFont="1" applyAlignment="1">
      <alignment horizontal="center"/>
    </xf>
    <xf numFmtId="0" fontId="72" fillId="0" borderId="0" xfId="0" applyFont="1" applyFill="1" applyBorder="1"/>
    <xf numFmtId="0" fontId="72" fillId="0" borderId="0" xfId="0" applyFont="1" applyFill="1" applyBorder="1" applyAlignment="1">
      <alignment horizontal="justify" vertical="justify" wrapText="1"/>
    </xf>
    <xf numFmtId="0" fontId="73" fillId="2" borderId="0" xfId="0" applyFont="1" applyFill="1" applyBorder="1"/>
    <xf numFmtId="0" fontId="74" fillId="0" borderId="0" xfId="0" applyFont="1" applyBorder="1"/>
    <xf numFmtId="0" fontId="75" fillId="0" borderId="0" xfId="0" applyFont="1" applyBorder="1"/>
    <xf numFmtId="0" fontId="76" fillId="2" borderId="0" xfId="0" applyFont="1" applyFill="1" applyBorder="1"/>
    <xf numFmtId="0" fontId="74" fillId="0" borderId="0" xfId="0" applyFont="1" applyFill="1" applyBorder="1" applyAlignment="1">
      <alignment horizontal="left" vertical="justify" wrapText="1"/>
    </xf>
    <xf numFmtId="0" fontId="77" fillId="0" borderId="0" xfId="0" applyFont="1" applyFill="1" applyBorder="1" applyAlignment="1">
      <alignment horizontal="left" vertical="justify" wrapText="1"/>
    </xf>
    <xf numFmtId="0" fontId="72" fillId="0" borderId="0" xfId="0" applyFont="1" applyFill="1"/>
    <xf numFmtId="0" fontId="77" fillId="0" borderId="0" xfId="0" applyFont="1" applyFill="1"/>
    <xf numFmtId="0" fontId="78" fillId="0" borderId="0" xfId="0" applyFont="1" applyAlignment="1">
      <alignment horizontal="justify" vertical="center"/>
    </xf>
    <xf numFmtId="41" fontId="19" fillId="2" borderId="0" xfId="6" applyFont="1" applyFill="1"/>
    <xf numFmtId="41" fontId="19" fillId="2" borderId="0" xfId="6" applyFont="1" applyFill="1" applyBorder="1"/>
    <xf numFmtId="41" fontId="20" fillId="2" borderId="0" xfId="6" applyFont="1" applyFill="1" applyBorder="1"/>
    <xf numFmtId="167" fontId="52" fillId="0" borderId="0" xfId="5" applyNumberFormat="1" applyFont="1" applyFill="1" applyAlignment="1">
      <alignment horizontal="center"/>
    </xf>
    <xf numFmtId="0" fontId="19" fillId="0" borderId="0" xfId="0" applyFont="1"/>
    <xf numFmtId="0" fontId="4" fillId="0" borderId="0" xfId="0" applyFont="1" applyFill="1" applyAlignment="1">
      <alignment horizontal="center"/>
    </xf>
    <xf numFmtId="0" fontId="1" fillId="0" borderId="0" xfId="0" applyFont="1" applyFill="1" applyAlignment="1">
      <alignment horizontal="center"/>
    </xf>
    <xf numFmtId="167" fontId="28" fillId="0" borderId="0" xfId="5" applyNumberFormat="1" applyFont="1" applyFill="1" applyAlignment="1">
      <alignment horizontal="center"/>
    </xf>
    <xf numFmtId="0" fontId="4" fillId="0" borderId="0" xfId="0" applyFont="1" applyFill="1" applyAlignment="1">
      <alignment horizontal="left"/>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3" borderId="0" xfId="0" applyFont="1" applyFill="1" applyAlignment="1">
      <alignment horizontal="left" vertical="center"/>
    </xf>
    <xf numFmtId="0" fontId="36" fillId="5" borderId="0" xfId="0" applyFont="1" applyFill="1" applyAlignment="1">
      <alignment horizontal="left" vertical="center"/>
    </xf>
    <xf numFmtId="0" fontId="36" fillId="5" borderId="0" xfId="0" applyFont="1" applyFill="1" applyAlignment="1">
      <alignment horizontal="left"/>
    </xf>
    <xf numFmtId="3" fontId="19" fillId="0" borderId="0" xfId="0" applyNumberFormat="1" applyFont="1" applyFill="1" applyAlignment="1">
      <alignment horizontal="center"/>
    </xf>
    <xf numFmtId="0" fontId="19" fillId="0" borderId="0" xfId="0" applyFont="1" applyFill="1" applyAlignment="1">
      <alignment horizontal="center"/>
    </xf>
    <xf numFmtId="167" fontId="31" fillId="5" borderId="0" xfId="5" applyNumberFormat="1" applyFont="1" applyFill="1" applyAlignment="1">
      <alignment horizontal="center" vertical="center" wrapText="1"/>
    </xf>
    <xf numFmtId="167" fontId="31" fillId="5" borderId="3" xfId="5" applyNumberFormat="1" applyFont="1" applyFill="1" applyBorder="1" applyAlignment="1">
      <alignment horizontal="center" vertical="center" wrapText="1"/>
    </xf>
    <xf numFmtId="0" fontId="24" fillId="0" borderId="0" xfId="0" applyFont="1" applyAlignment="1">
      <alignment horizontal="center"/>
    </xf>
    <xf numFmtId="0" fontId="31" fillId="0" borderId="0" xfId="0" applyFont="1" applyFill="1" applyAlignment="1">
      <alignment horizontal="center" vertical="center" wrapText="1"/>
    </xf>
    <xf numFmtId="0" fontId="31" fillId="5" borderId="0" xfId="0" applyFont="1" applyFill="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19" fillId="0" borderId="5" xfId="0" applyFont="1" applyBorder="1" applyAlignment="1">
      <alignment vertical="center" wrapText="1"/>
    </xf>
    <xf numFmtId="0" fontId="39" fillId="0" borderId="0" xfId="0" applyFont="1" applyBorder="1" applyAlignment="1">
      <alignment vertical="center" wrapText="1"/>
    </xf>
    <xf numFmtId="0" fontId="39" fillId="0" borderId="6" xfId="0" applyFont="1" applyBorder="1" applyAlignment="1">
      <alignment vertical="center" wrapText="1"/>
    </xf>
    <xf numFmtId="0" fontId="20" fillId="0" borderId="0" xfId="0" applyFont="1" applyAlignment="1">
      <alignment horizontal="left" vertical="center"/>
    </xf>
    <xf numFmtId="0" fontId="19" fillId="0" borderId="0" xfId="0" applyFont="1" applyAlignment="1">
      <alignment vertical="center" wrapText="1"/>
    </xf>
    <xf numFmtId="0" fontId="39" fillId="0" borderId="0" xfId="0" applyFont="1" applyAlignment="1">
      <alignment vertical="center" wrapText="1"/>
    </xf>
    <xf numFmtId="0" fontId="19" fillId="0" borderId="12" xfId="0" applyFont="1" applyBorder="1" applyAlignment="1">
      <alignment vertical="center" wrapText="1"/>
    </xf>
    <xf numFmtId="0" fontId="39" fillId="0" borderId="11" xfId="0" applyFont="1" applyBorder="1" applyAlignment="1">
      <alignment vertical="center" wrapText="1"/>
    </xf>
    <xf numFmtId="0" fontId="39" fillId="0" borderId="14" xfId="0" applyFont="1" applyBorder="1" applyAlignment="1">
      <alignment vertical="center" wrapText="1"/>
    </xf>
    <xf numFmtId="0" fontId="58" fillId="0" borderId="0" xfId="0" applyFont="1" applyFill="1" applyBorder="1" applyAlignment="1">
      <alignment horizontal="justify" vertical="justify" wrapText="1"/>
    </xf>
    <xf numFmtId="0" fontId="69" fillId="0" borderId="0" xfId="0" applyFont="1" applyFill="1" applyBorder="1" applyAlignment="1">
      <alignment horizontal="left" vertical="justify" wrapText="1"/>
    </xf>
    <xf numFmtId="0" fontId="58" fillId="0" borderId="0" xfId="0" applyFont="1" applyAlignment="1">
      <alignment horizontal="left" vertical="top" wrapText="1"/>
    </xf>
    <xf numFmtId="0" fontId="62" fillId="0" borderId="0" xfId="0" applyFont="1" applyFill="1" applyBorder="1" applyAlignment="1">
      <alignment horizontal="left" vertical="justify" wrapText="1"/>
    </xf>
    <xf numFmtId="0" fontId="58" fillId="0" borderId="0" xfId="0" applyFont="1" applyFill="1" applyAlignment="1">
      <alignment horizontal="left" vertical="justify" wrapText="1"/>
    </xf>
    <xf numFmtId="0" fontId="61" fillId="0" borderId="0" xfId="0" applyFont="1" applyFill="1" applyBorder="1" applyAlignment="1">
      <alignment horizontal="left" vertical="justify" wrapText="1"/>
    </xf>
    <xf numFmtId="0" fontId="58" fillId="0" borderId="0" xfId="0" applyFont="1" applyFill="1" applyBorder="1" applyAlignment="1">
      <alignment horizontal="left" vertical="justify" wrapText="1"/>
    </xf>
    <xf numFmtId="0" fontId="58" fillId="0" borderId="0" xfId="0" applyFont="1" applyFill="1" applyBorder="1" applyAlignment="1">
      <alignment horizontal="justify" vertical="justify"/>
    </xf>
    <xf numFmtId="0" fontId="60" fillId="5" borderId="0" xfId="0" applyFont="1" applyFill="1" applyBorder="1" applyAlignment="1">
      <alignment horizontal="left" vertical="center"/>
    </xf>
    <xf numFmtId="0" fontId="63" fillId="0" borderId="0" xfId="0" applyFont="1" applyBorder="1" applyAlignment="1">
      <alignment horizontal="left" vertical="top" wrapText="1"/>
    </xf>
    <xf numFmtId="0" fontId="31" fillId="5" borderId="0" xfId="0" applyFont="1" applyFill="1" applyAlignment="1">
      <alignment horizontal="left"/>
    </xf>
    <xf numFmtId="0" fontId="19" fillId="3" borderId="0" xfId="0" applyFont="1" applyFill="1" applyAlignment="1">
      <alignment horizontal="center"/>
    </xf>
    <xf numFmtId="0" fontId="19" fillId="3" borderId="2" xfId="0" applyFont="1" applyFill="1" applyBorder="1" applyAlignment="1">
      <alignment horizontal="center"/>
    </xf>
    <xf numFmtId="0" fontId="19" fillId="3" borderId="15" xfId="0" applyFont="1" applyFill="1" applyBorder="1" applyAlignment="1">
      <alignment horizontal="center"/>
    </xf>
    <xf numFmtId="0" fontId="22" fillId="3" borderId="2" xfId="0" applyFont="1" applyFill="1" applyBorder="1" applyAlignment="1">
      <alignment horizontal="center"/>
    </xf>
    <xf numFmtId="0" fontId="22" fillId="3" borderId="15" xfId="0" applyFont="1" applyFill="1" applyBorder="1" applyAlignment="1">
      <alignment horizontal="center"/>
    </xf>
    <xf numFmtId="0" fontId="49" fillId="3" borderId="0" xfId="0" applyFont="1" applyFill="1" applyAlignment="1">
      <alignment horizontal="center"/>
    </xf>
    <xf numFmtId="0" fontId="19" fillId="0" borderId="0" xfId="0" applyFont="1" applyAlignment="1">
      <alignment horizontal="left" vertical="center"/>
    </xf>
    <xf numFmtId="0" fontId="31" fillId="5" borderId="0" xfId="0" applyFont="1" applyFill="1" applyAlignment="1">
      <alignment horizontal="left" vertical="center"/>
    </xf>
    <xf numFmtId="0" fontId="44" fillId="9" borderId="2" xfId="19" applyFont="1" applyFill="1" applyBorder="1" applyAlignment="1">
      <alignment horizontal="left" vertical="center"/>
    </xf>
    <xf numFmtId="0" fontId="44" fillId="9" borderId="9" xfId="19" applyFont="1" applyFill="1" applyBorder="1" applyAlignment="1">
      <alignment horizontal="left" vertical="center"/>
    </xf>
    <xf numFmtId="0" fontId="44" fillId="9" borderId="15" xfId="19" applyFont="1" applyFill="1" applyBorder="1" applyAlignment="1">
      <alignment horizontal="left" vertical="center"/>
    </xf>
    <xf numFmtId="0" fontId="44" fillId="9" borderId="37" xfId="19" applyFont="1" applyFill="1" applyBorder="1" applyAlignment="1">
      <alignment horizontal="center" vertical="center" wrapText="1"/>
    </xf>
    <xf numFmtId="0" fontId="44" fillId="9" borderId="38" xfId="19" applyFont="1" applyFill="1" applyBorder="1" applyAlignment="1">
      <alignment horizontal="center" vertical="center" wrapText="1"/>
    </xf>
    <xf numFmtId="0" fontId="20" fillId="0" borderId="0" xfId="0" applyFont="1" applyAlignment="1">
      <alignment horizontal="left"/>
    </xf>
    <xf numFmtId="0" fontId="19" fillId="0" borderId="0" xfId="0" applyFont="1" applyAlignment="1">
      <alignment horizontal="left" vertical="top" wrapText="1"/>
    </xf>
    <xf numFmtId="175" fontId="14" fillId="5" borderId="0" xfId="0" applyNumberFormat="1" applyFont="1" applyFill="1" applyAlignment="1">
      <alignment horizontal="center" vertical="center"/>
    </xf>
    <xf numFmtId="0" fontId="20" fillId="3" borderId="0" xfId="0" applyFont="1" applyFill="1" applyAlignment="1">
      <alignment horizontal="center"/>
    </xf>
    <xf numFmtId="0" fontId="20" fillId="2" borderId="0" xfId="0" applyFont="1" applyFill="1" applyAlignment="1">
      <alignment horizontal="center" vertical="center"/>
    </xf>
    <xf numFmtId="0" fontId="20" fillId="3" borderId="0" xfId="0" applyFont="1" applyFill="1" applyAlignment="1">
      <alignment horizontal="left"/>
    </xf>
    <xf numFmtId="0" fontId="31" fillId="5" borderId="0" xfId="0" applyFont="1" applyFill="1" applyAlignment="1">
      <alignment horizontal="center" vertical="center"/>
    </xf>
    <xf numFmtId="0" fontId="0" fillId="2" borderId="0" xfId="0" applyFill="1" applyAlignment="1">
      <alignment horizontal="center"/>
    </xf>
    <xf numFmtId="0" fontId="49" fillId="2" borderId="0" xfId="0" applyFont="1" applyFill="1" applyAlignment="1">
      <alignment horizontal="center"/>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31" fillId="5" borderId="0" xfId="0" applyFont="1" applyFill="1" applyBorder="1" applyAlignment="1">
      <alignment horizontal="left"/>
    </xf>
    <xf numFmtId="9" fontId="33" fillId="2" borderId="0" xfId="94" applyFont="1" applyFill="1" applyBorder="1" applyAlignment="1">
      <alignment horizontal="center"/>
    </xf>
    <xf numFmtId="9" fontId="21" fillId="2" borderId="0" xfId="94" applyFont="1" applyFill="1" applyBorder="1" applyAlignment="1">
      <alignment horizontal="center"/>
    </xf>
    <xf numFmtId="9" fontId="33" fillId="2" borderId="0" xfId="94" applyFont="1" applyFill="1" applyBorder="1" applyAlignment="1">
      <alignment horizontal="left"/>
    </xf>
    <xf numFmtId="0" fontId="33" fillId="2" borderId="0" xfId="0" applyFont="1" applyFill="1" applyBorder="1" applyAlignment="1">
      <alignment horizontal="left"/>
    </xf>
    <xf numFmtId="0" fontId="57" fillId="12" borderId="0" xfId="0" applyFont="1" applyFill="1" applyAlignment="1">
      <alignment horizontal="left" vertical="center" wrapText="1"/>
    </xf>
    <xf numFmtId="0" fontId="57" fillId="2" borderId="0" xfId="0" applyFont="1" applyFill="1" applyAlignment="1">
      <alignment horizontal="left" wrapText="1"/>
    </xf>
    <xf numFmtId="0" fontId="1" fillId="3" borderId="0" xfId="0" applyFont="1" applyFill="1" applyAlignment="1">
      <alignment horizontal="left"/>
    </xf>
    <xf numFmtId="0" fontId="19" fillId="0" borderId="0" xfId="0" applyFont="1" applyAlignment="1">
      <alignment horizontal="left" vertical="center" wrapText="1"/>
    </xf>
    <xf numFmtId="0" fontId="19" fillId="2" borderId="0" xfId="0" applyFont="1" applyFill="1" applyAlignment="1">
      <alignment horizontal="left" vertical="center" wrapText="1"/>
    </xf>
    <xf numFmtId="0" fontId="19" fillId="2" borderId="0" xfId="0" applyFont="1" applyFill="1" applyAlignment="1">
      <alignment horizontal="left" vertical="center"/>
    </xf>
    <xf numFmtId="0" fontId="1" fillId="2" borderId="0" xfId="0" applyFont="1" applyFill="1" applyAlignment="1">
      <alignment horizontal="left" vertical="center" wrapText="1"/>
    </xf>
    <xf numFmtId="0" fontId="1" fillId="2" borderId="0" xfId="0" applyFont="1" applyFill="1" applyAlignment="1">
      <alignment horizontal="left" wrapText="1"/>
    </xf>
    <xf numFmtId="0" fontId="57" fillId="10" borderId="0" xfId="0" applyFont="1" applyFill="1" applyBorder="1" applyAlignment="1">
      <alignment horizontal="left" wrapText="1"/>
    </xf>
  </cellXfs>
  <cellStyles count="97">
    <cellStyle name="Comma [0] 2" xfId="1"/>
    <cellStyle name="Comma 3" xfId="2"/>
    <cellStyle name="Comma 4 2" xfId="3"/>
    <cellStyle name="Excel Built-in Normal" xfId="95"/>
    <cellStyle name="Hipervínculo" xfId="4" builtinId="8"/>
    <cellStyle name="Millares" xfId="5" builtinId="3"/>
    <cellStyle name="Millares [0]" xfId="6" builtinId="6"/>
    <cellStyle name="Millares [0] 2" xfId="7"/>
    <cellStyle name="Millares [0] 3" xfId="8"/>
    <cellStyle name="Millares 10" xfId="9"/>
    <cellStyle name="Millares 100 11" xfId="10"/>
    <cellStyle name="Millares 15" xfId="96"/>
    <cellStyle name="Millares 174 2" xfId="11"/>
    <cellStyle name="Millares 2" xfId="12"/>
    <cellStyle name="Millares 2 2" xfId="13"/>
    <cellStyle name="Millares 212" xfId="14"/>
    <cellStyle name="Millares 3 11" xfId="15"/>
    <cellStyle name="Millares 654 2 2" xfId="16"/>
    <cellStyle name="Millares 656" xfId="17"/>
    <cellStyle name="Millares 657" xfId="18"/>
    <cellStyle name="Normal" xfId="0" builtinId="0"/>
    <cellStyle name="Normal 10 10 2 2 2" xfId="19"/>
    <cellStyle name="Normal 1016" xfId="20"/>
    <cellStyle name="Normal 1018" xfId="21"/>
    <cellStyle name="Normal 1022" xfId="22"/>
    <cellStyle name="Normal 1024" xfId="23"/>
    <cellStyle name="Normal 1025" xfId="24"/>
    <cellStyle name="Normal 1026" xfId="25"/>
    <cellStyle name="Normal 1027" xfId="26"/>
    <cellStyle name="Normal 105" xfId="27"/>
    <cellStyle name="Normal 107" xfId="28"/>
    <cellStyle name="Normal 109" xfId="29"/>
    <cellStyle name="Normal 12" xfId="30"/>
    <cellStyle name="Normal 12 10" xfId="31"/>
    <cellStyle name="Normal 12 2 10" xfId="32"/>
    <cellStyle name="Normal 12 2 2 4" xfId="33"/>
    <cellStyle name="Normal 125" xfId="34"/>
    <cellStyle name="Normal 126" xfId="35"/>
    <cellStyle name="Normal 199 2 2" xfId="36"/>
    <cellStyle name="Normal 2" xfId="37"/>
    <cellStyle name="Normal 2 10 2 2 2" xfId="38"/>
    <cellStyle name="Normal 2 2 2 3" xfId="39"/>
    <cellStyle name="Normal 601" xfId="40"/>
    <cellStyle name="Normal 605" xfId="41"/>
    <cellStyle name="Normal 606" xfId="42"/>
    <cellStyle name="Normal 636" xfId="43"/>
    <cellStyle name="Normal 640" xfId="44"/>
    <cellStyle name="Normal 643" xfId="45"/>
    <cellStyle name="Normal 646" xfId="46"/>
    <cellStyle name="Normal 647" xfId="47"/>
    <cellStyle name="Normal 649" xfId="48"/>
    <cellStyle name="Normal 650" xfId="49"/>
    <cellStyle name="Normal 651" xfId="50"/>
    <cellStyle name="Normal 652" xfId="51"/>
    <cellStyle name="Normal 653" xfId="52"/>
    <cellStyle name="Normal 654" xfId="53"/>
    <cellStyle name="Normal 655" xfId="54"/>
    <cellStyle name="Normal 656" xfId="55"/>
    <cellStyle name="Normal 657" xfId="56"/>
    <cellStyle name="Normal 658" xfId="57"/>
    <cellStyle name="Normal 659" xfId="58"/>
    <cellStyle name="Normal 660" xfId="59"/>
    <cellStyle name="Normal 662" xfId="60"/>
    <cellStyle name="Normal 663" xfId="61"/>
    <cellStyle name="Normal 664" xfId="62"/>
    <cellStyle name="Normal 665" xfId="63"/>
    <cellStyle name="Normal 667" xfId="64"/>
    <cellStyle name="Normal 673" xfId="65"/>
    <cellStyle name="Normal 674" xfId="66"/>
    <cellStyle name="Normal 675" xfId="67"/>
    <cellStyle name="Normal 676" xfId="68"/>
    <cellStyle name="Normal 677" xfId="69"/>
    <cellStyle name="Normal 678" xfId="70"/>
    <cellStyle name="Normal 679" xfId="71"/>
    <cellStyle name="Normal 684" xfId="72"/>
    <cellStyle name="Normal 713" xfId="73"/>
    <cellStyle name="Normal 714" xfId="74"/>
    <cellStyle name="Normal 715" xfId="75"/>
    <cellStyle name="Normal 744" xfId="76"/>
    <cellStyle name="Normal 802" xfId="77"/>
    <cellStyle name="Normal 944" xfId="78"/>
    <cellStyle name="Normal 947" xfId="79"/>
    <cellStyle name="Normal 952" xfId="80"/>
    <cellStyle name="Normal 957" xfId="81"/>
    <cellStyle name="Normal 958" xfId="82"/>
    <cellStyle name="Normal 959" xfId="83"/>
    <cellStyle name="Normal 960" xfId="84"/>
    <cellStyle name="Normal 961" xfId="85"/>
    <cellStyle name="Normal 962" xfId="86"/>
    <cellStyle name="Normal 963" xfId="87"/>
    <cellStyle name="Normal 964" xfId="88"/>
    <cellStyle name="Normal 965" xfId="89"/>
    <cellStyle name="Normal 966" xfId="90"/>
    <cellStyle name="Normal 967" xfId="91"/>
    <cellStyle name="Normal 971" xfId="92"/>
    <cellStyle name="Normal 986" xfId="93"/>
    <cellStyle name="Porcentaje" xfId="9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57150</xdr:colOff>
      <xdr:row>5</xdr:row>
      <xdr:rowOff>142875</xdr:rowOff>
    </xdr:from>
    <xdr:to>
      <xdr:col>4</xdr:col>
      <xdr:colOff>571500</xdr:colOff>
      <xdr:row>5</xdr:row>
      <xdr:rowOff>152400</xdr:rowOff>
    </xdr:to>
    <xdr:cxnSp macro="">
      <xdr:nvCxnSpPr>
        <xdr:cNvPr id="3" name="Conector recto 2">
          <a:extLst>
            <a:ext uri="{FF2B5EF4-FFF2-40B4-BE49-F238E27FC236}">
              <a16:creationId xmlns:a16="http://schemas.microsoft.com/office/drawing/2014/main" xmlns="" id="{00000000-0008-0000-0B00-000003000000}"/>
            </a:ext>
          </a:extLst>
        </xdr:cNvPr>
        <xdr:cNvCxnSpPr/>
      </xdr:nvCxnSpPr>
      <xdr:spPr>
        <a:xfrm flipV="1">
          <a:off x="5610225" y="2200275"/>
          <a:ext cx="53340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5</xdr:row>
      <xdr:rowOff>142876</xdr:rowOff>
    </xdr:from>
    <xdr:to>
      <xdr:col>4</xdr:col>
      <xdr:colOff>2438400</xdr:colOff>
      <xdr:row>9</xdr:row>
      <xdr:rowOff>152400</xdr:rowOff>
    </xdr:to>
    <xdr:cxnSp macro="">
      <xdr:nvCxnSpPr>
        <xdr:cNvPr id="6" name="Conector recto 5">
          <a:extLst>
            <a:ext uri="{FF2B5EF4-FFF2-40B4-BE49-F238E27FC236}">
              <a16:creationId xmlns:a16="http://schemas.microsoft.com/office/drawing/2014/main" xmlns="" id="{00000000-0008-0000-0B00-000006000000}"/>
            </a:ext>
          </a:extLst>
        </xdr:cNvPr>
        <xdr:cNvCxnSpPr/>
      </xdr:nvCxnSpPr>
      <xdr:spPr>
        <a:xfrm>
          <a:off x="6143625" y="2200276"/>
          <a:ext cx="1924050" cy="66674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1076325</xdr:colOff>
      <xdr:row>8</xdr:row>
      <xdr:rowOff>0</xdr:rowOff>
    </xdr:from>
    <xdr:to>
      <xdr:col>4</xdr:col>
      <xdr:colOff>9525</xdr:colOff>
      <xdr:row>11</xdr:row>
      <xdr:rowOff>0</xdr:rowOff>
    </xdr:to>
    <xdr:sp macro="" textlink="">
      <xdr:nvSpPr>
        <xdr:cNvPr id="2" name="WordArt 1">
          <a:extLst>
            <a:ext uri="{FF2B5EF4-FFF2-40B4-BE49-F238E27FC236}">
              <a16:creationId xmlns:a16="http://schemas.microsoft.com/office/drawing/2014/main" xmlns="" id="{00000000-0008-0000-1100-000002000000}"/>
            </a:ext>
          </a:extLst>
        </xdr:cNvPr>
        <xdr:cNvSpPr>
          <a:spLocks noChangeArrowheads="1" noChangeShapeType="1" noTextEdit="1"/>
        </xdr:cNvSpPr>
      </xdr:nvSpPr>
      <xdr:spPr bwMode="auto">
        <a:xfrm>
          <a:off x="1076325" y="1571625"/>
          <a:ext cx="3638550"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1552575</xdr:colOff>
      <xdr:row>6</xdr:row>
      <xdr:rowOff>152400</xdr:rowOff>
    </xdr:from>
    <xdr:to>
      <xdr:col>2</xdr:col>
      <xdr:colOff>962025</xdr:colOff>
      <xdr:row>9</xdr:row>
      <xdr:rowOff>152400</xdr:rowOff>
    </xdr:to>
    <xdr:sp macro="" textlink="">
      <xdr:nvSpPr>
        <xdr:cNvPr id="2" name="WordArt 1">
          <a:extLst>
            <a:ext uri="{FF2B5EF4-FFF2-40B4-BE49-F238E27FC236}">
              <a16:creationId xmlns:a16="http://schemas.microsoft.com/office/drawing/2014/main" xmlns="" id="{00000000-0008-0000-1400-000002000000}"/>
            </a:ext>
          </a:extLst>
        </xdr:cNvPr>
        <xdr:cNvSpPr>
          <a:spLocks noChangeArrowheads="1" noChangeShapeType="1" noTextEdit="1"/>
        </xdr:cNvSpPr>
      </xdr:nvSpPr>
      <xdr:spPr bwMode="auto">
        <a:xfrm>
          <a:off x="1552575" y="186690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xdr:colOff>
      <xdr:row>6</xdr:row>
      <xdr:rowOff>76200</xdr:rowOff>
    </xdr:from>
    <xdr:to>
      <xdr:col>2</xdr:col>
      <xdr:colOff>600075</xdr:colOff>
      <xdr:row>8</xdr:row>
      <xdr:rowOff>66675</xdr:rowOff>
    </xdr:to>
    <xdr:cxnSp macro="">
      <xdr:nvCxnSpPr>
        <xdr:cNvPr id="4" name="Conector recto 2">
          <a:extLst>
            <a:ext uri="{FF2B5EF4-FFF2-40B4-BE49-F238E27FC236}">
              <a16:creationId xmlns:a16="http://schemas.microsoft.com/office/drawing/2014/main" xmlns="" id="{00000000-0008-0000-1800-000004000000}"/>
            </a:ext>
          </a:extLst>
        </xdr:cNvPr>
        <xdr:cNvCxnSpPr/>
      </xdr:nvCxnSpPr>
      <xdr:spPr>
        <a:xfrm>
          <a:off x="3486150" y="1266825"/>
          <a:ext cx="1714500"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6</xdr:row>
      <xdr:rowOff>0</xdr:rowOff>
    </xdr:from>
    <xdr:to>
      <xdr:col>6</xdr:col>
      <xdr:colOff>819150</xdr:colOff>
      <xdr:row>7</xdr:row>
      <xdr:rowOff>180975</xdr:rowOff>
    </xdr:to>
    <xdr:cxnSp macro="">
      <xdr:nvCxnSpPr>
        <xdr:cNvPr id="3" name="Conector recto 2">
          <a:extLst>
            <a:ext uri="{FF2B5EF4-FFF2-40B4-BE49-F238E27FC236}">
              <a16:creationId xmlns:a16="http://schemas.microsoft.com/office/drawing/2014/main" xmlns="" id="{00000000-0008-0000-1800-000003000000}"/>
            </a:ext>
          </a:extLst>
        </xdr:cNvPr>
        <xdr:cNvCxnSpPr/>
      </xdr:nvCxnSpPr>
      <xdr:spPr>
        <a:xfrm>
          <a:off x="5419725" y="1190625"/>
          <a:ext cx="1714500"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7</xdr:row>
      <xdr:rowOff>28575</xdr:rowOff>
    </xdr:from>
    <xdr:to>
      <xdr:col>8</xdr:col>
      <xdr:colOff>85725</xdr:colOff>
      <xdr:row>10</xdr:row>
      <xdr:rowOff>38100</xdr:rowOff>
    </xdr:to>
    <xdr:sp macro="" textlink="">
      <xdr:nvSpPr>
        <xdr:cNvPr id="3" name="CuadroTexto 2">
          <a:extLst>
            <a:ext uri="{FF2B5EF4-FFF2-40B4-BE49-F238E27FC236}">
              <a16:creationId xmlns:a16="http://schemas.microsoft.com/office/drawing/2014/main" xmlns="" id="{00000000-0008-0000-1A00-000003000000}"/>
            </a:ext>
          </a:extLst>
        </xdr:cNvPr>
        <xdr:cNvSpPr txBox="1"/>
      </xdr:nvSpPr>
      <xdr:spPr>
        <a:xfrm>
          <a:off x="47625" y="1600200"/>
          <a:ext cx="785812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12</xdr:row>
      <xdr:rowOff>38100</xdr:rowOff>
    </xdr:from>
    <xdr:to>
      <xdr:col>8</xdr:col>
      <xdr:colOff>85725</xdr:colOff>
      <xdr:row>15</xdr:row>
      <xdr:rowOff>0</xdr:rowOff>
    </xdr:to>
    <xdr:sp macro="" textlink="">
      <xdr:nvSpPr>
        <xdr:cNvPr id="4" name="CuadroTexto 3">
          <a:extLst>
            <a:ext uri="{FF2B5EF4-FFF2-40B4-BE49-F238E27FC236}">
              <a16:creationId xmlns:a16="http://schemas.microsoft.com/office/drawing/2014/main" xmlns=""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16</xdr:row>
      <xdr:rowOff>28575</xdr:rowOff>
    </xdr:from>
    <xdr:to>
      <xdr:col>8</xdr:col>
      <xdr:colOff>85725</xdr:colOff>
      <xdr:row>20</xdr:row>
      <xdr:rowOff>66675</xdr:rowOff>
    </xdr:to>
    <xdr:sp macro="" textlink="">
      <xdr:nvSpPr>
        <xdr:cNvPr id="5" name="CuadroTexto 4">
          <a:extLst>
            <a:ext uri="{FF2B5EF4-FFF2-40B4-BE49-F238E27FC236}">
              <a16:creationId xmlns:a16="http://schemas.microsoft.com/office/drawing/2014/main" xmlns="" id="{00000000-0008-0000-1A00-000005000000}"/>
            </a:ext>
          </a:extLst>
        </xdr:cNvPr>
        <xdr:cNvSpPr txBox="1"/>
      </xdr:nvSpPr>
      <xdr:spPr>
        <a:xfrm>
          <a:off x="47625" y="3314700"/>
          <a:ext cx="78581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857250</xdr:colOff>
      <xdr:row>9</xdr:row>
      <xdr:rowOff>0</xdr:rowOff>
    </xdr:from>
    <xdr:to>
      <xdr:col>2</xdr:col>
      <xdr:colOff>923925</xdr:colOff>
      <xdr:row>12</xdr:row>
      <xdr:rowOff>0</xdr:rowOff>
    </xdr:to>
    <xdr:sp macro="" textlink="">
      <xdr:nvSpPr>
        <xdr:cNvPr id="2" name="WordArt 1">
          <a:extLst>
            <a:ext uri="{FF2B5EF4-FFF2-40B4-BE49-F238E27FC236}">
              <a16:creationId xmlns:a16="http://schemas.microsoft.com/office/drawing/2014/main" xmlns="" id="{00000000-0008-0000-1B00-000002000000}"/>
            </a:ext>
          </a:extLst>
        </xdr:cNvPr>
        <xdr:cNvSpPr>
          <a:spLocks noChangeArrowheads="1" noChangeShapeType="1" noTextEdit="1"/>
        </xdr:cNvSpPr>
      </xdr:nvSpPr>
      <xdr:spPr bwMode="auto">
        <a:xfrm>
          <a:off x="885825" y="17621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1181100</xdr:colOff>
      <xdr:row>7</xdr:row>
      <xdr:rowOff>9525</xdr:rowOff>
    </xdr:from>
    <xdr:to>
      <xdr:col>2</xdr:col>
      <xdr:colOff>838200</xdr:colOff>
      <xdr:row>10</xdr:row>
      <xdr:rowOff>9525</xdr:rowOff>
    </xdr:to>
    <xdr:sp macro="" textlink="">
      <xdr:nvSpPr>
        <xdr:cNvPr id="2" name="WordArt 1">
          <a:extLst>
            <a:ext uri="{FF2B5EF4-FFF2-40B4-BE49-F238E27FC236}">
              <a16:creationId xmlns:a16="http://schemas.microsoft.com/office/drawing/2014/main" xmlns="" id="{00000000-0008-0000-1D00-000002000000}"/>
            </a:ext>
          </a:extLst>
        </xdr:cNvPr>
        <xdr:cNvSpPr>
          <a:spLocks noChangeArrowheads="1" noChangeShapeType="1" noTextEdit="1"/>
        </xdr:cNvSpPr>
      </xdr:nvSpPr>
      <xdr:spPr bwMode="auto">
        <a:xfrm>
          <a:off x="1209675" y="17716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133350</xdr:colOff>
      <xdr:row>9</xdr:row>
      <xdr:rowOff>28575</xdr:rowOff>
    </xdr:from>
    <xdr:to>
      <xdr:col>7</xdr:col>
      <xdr:colOff>76200</xdr:colOff>
      <xdr:row>12</xdr:row>
      <xdr:rowOff>0</xdr:rowOff>
    </xdr:to>
    <xdr:cxnSp macro="">
      <xdr:nvCxnSpPr>
        <xdr:cNvPr id="4" name="Conector recto 3">
          <a:extLst>
            <a:ext uri="{FF2B5EF4-FFF2-40B4-BE49-F238E27FC236}">
              <a16:creationId xmlns:a16="http://schemas.microsoft.com/office/drawing/2014/main" xmlns="" id="{00000000-0008-0000-2100-000004000000}"/>
            </a:ext>
          </a:extLst>
        </xdr:cNvPr>
        <xdr:cNvCxnSpPr/>
      </xdr:nvCxnSpPr>
      <xdr:spPr>
        <a:xfrm>
          <a:off x="5991225" y="178117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1143000</xdr:colOff>
      <xdr:row>8</xdr:row>
      <xdr:rowOff>123824</xdr:rowOff>
    </xdr:from>
    <xdr:to>
      <xdr:col>2</xdr:col>
      <xdr:colOff>1009650</xdr:colOff>
      <xdr:row>11</xdr:row>
      <xdr:rowOff>123824</xdr:rowOff>
    </xdr:to>
    <xdr:sp macro="" textlink="">
      <xdr:nvSpPr>
        <xdr:cNvPr id="4" name="WordArt 1">
          <a:extLst>
            <a:ext uri="{FF2B5EF4-FFF2-40B4-BE49-F238E27FC236}">
              <a16:creationId xmlns:a16="http://schemas.microsoft.com/office/drawing/2014/main" xmlns="" id="{00000000-0008-0000-2400-000004000000}"/>
            </a:ext>
          </a:extLst>
        </xdr:cNvPr>
        <xdr:cNvSpPr>
          <a:spLocks noChangeArrowheads="1" noChangeShapeType="1" noTextEdit="1"/>
        </xdr:cNvSpPr>
      </xdr:nvSpPr>
      <xdr:spPr bwMode="auto">
        <a:xfrm>
          <a:off x="1171575" y="1695449"/>
          <a:ext cx="3629025" cy="561975"/>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361950</xdr:colOff>
      <xdr:row>7</xdr:row>
      <xdr:rowOff>114300</xdr:rowOff>
    </xdr:from>
    <xdr:to>
      <xdr:col>2</xdr:col>
      <xdr:colOff>885825</xdr:colOff>
      <xdr:row>9</xdr:row>
      <xdr:rowOff>152400</xdr:rowOff>
    </xdr:to>
    <xdr:cxnSp macro="">
      <xdr:nvCxnSpPr>
        <xdr:cNvPr id="2" name="Conector recto 1">
          <a:extLst>
            <a:ext uri="{FF2B5EF4-FFF2-40B4-BE49-F238E27FC236}">
              <a16:creationId xmlns:a16="http://schemas.microsoft.com/office/drawing/2014/main" xmlns="" id="{00000000-0008-0000-2600-000002000000}"/>
            </a:ext>
          </a:extLst>
        </xdr:cNvPr>
        <xdr:cNvCxnSpPr/>
      </xdr:nvCxnSpPr>
      <xdr:spPr>
        <a:xfrm>
          <a:off x="2181225" y="1485900"/>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2143125</xdr:colOff>
      <xdr:row>7</xdr:row>
      <xdr:rowOff>85725</xdr:rowOff>
    </xdr:from>
    <xdr:to>
      <xdr:col>3</xdr:col>
      <xdr:colOff>28575</xdr:colOff>
      <xdr:row>10</xdr:row>
      <xdr:rowOff>85725</xdr:rowOff>
    </xdr:to>
    <xdr:sp macro="" textlink="">
      <xdr:nvSpPr>
        <xdr:cNvPr id="5" name="WordArt 1">
          <a:extLst>
            <a:ext uri="{FF2B5EF4-FFF2-40B4-BE49-F238E27FC236}">
              <a16:creationId xmlns:a16="http://schemas.microsoft.com/office/drawing/2014/main" xmlns="" id="{00000000-0008-0000-2700-000005000000}"/>
            </a:ext>
          </a:extLst>
        </xdr:cNvPr>
        <xdr:cNvSpPr>
          <a:spLocks noChangeArrowheads="1" noChangeShapeType="1" noTextEdit="1"/>
        </xdr:cNvSpPr>
      </xdr:nvSpPr>
      <xdr:spPr bwMode="auto">
        <a:xfrm>
          <a:off x="2200275" y="16002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2066925</xdr:colOff>
      <xdr:row>5</xdr:row>
      <xdr:rowOff>733425</xdr:rowOff>
    </xdr:from>
    <xdr:to>
      <xdr:col>2</xdr:col>
      <xdr:colOff>1028700</xdr:colOff>
      <xdr:row>6</xdr:row>
      <xdr:rowOff>552450</xdr:rowOff>
    </xdr:to>
    <xdr:sp macro="" textlink="">
      <xdr:nvSpPr>
        <xdr:cNvPr id="2" name="WordArt 1">
          <a:extLst>
            <a:ext uri="{FF2B5EF4-FFF2-40B4-BE49-F238E27FC236}">
              <a16:creationId xmlns:a16="http://schemas.microsoft.com/office/drawing/2014/main" xmlns="" id="{00000000-0008-0000-2C00-000002000000}"/>
            </a:ext>
          </a:extLst>
        </xdr:cNvPr>
        <xdr:cNvSpPr>
          <a:spLocks noChangeArrowheads="1" noChangeShapeType="1" noTextEdit="1"/>
        </xdr:cNvSpPr>
      </xdr:nvSpPr>
      <xdr:spPr bwMode="auto">
        <a:xfrm>
          <a:off x="2124075" y="1733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J16"/>
  <sheetViews>
    <sheetView tabSelected="1" topLeftCell="A19" workbookViewId="0">
      <selection activeCell="G31" sqref="G31"/>
    </sheetView>
  </sheetViews>
  <sheetFormatPr baseColWidth="10" defaultColWidth="11.42578125" defaultRowHeight="14.25" x14ac:dyDescent="0.2"/>
  <cols>
    <col min="1" max="16384" width="11.42578125" style="339"/>
  </cols>
  <sheetData>
    <row r="5" spans="1:10" ht="15" x14ac:dyDescent="0.2">
      <c r="A5" s="32"/>
      <c r="D5" s="591" t="s">
        <v>784</v>
      </c>
    </row>
    <row r="6" spans="1:10" ht="15" x14ac:dyDescent="0.2">
      <c r="C6" s="592"/>
    </row>
    <row r="7" spans="1:10" ht="15" x14ac:dyDescent="0.2">
      <c r="C7" s="592"/>
    </row>
    <row r="8" spans="1:10" x14ac:dyDescent="0.2">
      <c r="D8" s="590" t="s">
        <v>782</v>
      </c>
    </row>
    <row r="9" spans="1:10" x14ac:dyDescent="0.2">
      <c r="D9" s="590" t="s">
        <v>1024</v>
      </c>
    </row>
    <row r="11" spans="1:10" x14ac:dyDescent="0.2">
      <c r="B11" s="340"/>
      <c r="C11" s="590"/>
      <c r="D11" s="590"/>
      <c r="F11" s="340"/>
      <c r="I11" s="588"/>
      <c r="J11" s="589"/>
    </row>
    <row r="16" spans="1:10" x14ac:dyDescent="0.2">
      <c r="D16" s="603"/>
    </row>
  </sheetData>
  <pageMargins left="1.1023622047244095" right="0.70866141732283472" top="1.5354330708661419" bottom="1.1417322834645669" header="0.31496062992125984" footer="0.31496062992125984"/>
  <pageSetup paperSize="5" scale="9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82"/>
  <sheetViews>
    <sheetView showGridLines="0" topLeftCell="A50" workbookViewId="0">
      <selection activeCell="C21" sqref="C21"/>
    </sheetView>
  </sheetViews>
  <sheetFormatPr baseColWidth="10" defaultColWidth="11.42578125" defaultRowHeight="12.75" x14ac:dyDescent="0.2"/>
  <cols>
    <col min="1" max="1" width="27.42578125" style="2" customWidth="1"/>
    <col min="2" max="2" width="13.140625" style="2" customWidth="1"/>
    <col min="3" max="3" width="33.42578125" style="2" customWidth="1"/>
    <col min="4" max="4" width="18" style="176" customWidth="1"/>
    <col min="5" max="5" width="49.85546875" style="2" bestFit="1" customWidth="1"/>
    <col min="6" max="6" width="6.7109375" style="2" bestFit="1" customWidth="1"/>
    <col min="7" max="16384" width="11.42578125" style="2"/>
  </cols>
  <sheetData>
    <row r="1" spans="1:20" ht="15" x14ac:dyDescent="0.25">
      <c r="A1"/>
      <c r="B1" s="268" t="s">
        <v>676</v>
      </c>
      <c r="C1" s="472" t="s">
        <v>784</v>
      </c>
      <c r="D1" s="2"/>
    </row>
    <row r="2" spans="1:20" x14ac:dyDescent="0.2">
      <c r="S2" s="2">
        <v>4</v>
      </c>
      <c r="T2" s="2" t="s">
        <v>304</v>
      </c>
    </row>
    <row r="3" spans="1:20" x14ac:dyDescent="0.2">
      <c r="A3" s="268" t="s">
        <v>673</v>
      </c>
      <c r="B3" s="267">
        <v>44651</v>
      </c>
      <c r="S3" s="2">
        <v>5</v>
      </c>
      <c r="T3" s="2" t="s">
        <v>305</v>
      </c>
    </row>
    <row r="4" spans="1:20" ht="12.75" hidden="1" customHeight="1" x14ac:dyDescent="0.2">
      <c r="A4" s="34"/>
      <c r="B4" s="34"/>
      <c r="C4" s="34"/>
      <c r="D4" s="183"/>
      <c r="S4" s="2">
        <v>6</v>
      </c>
      <c r="T4" s="2" t="s">
        <v>306</v>
      </c>
    </row>
    <row r="5" spans="1:20" x14ac:dyDescent="0.2">
      <c r="A5" s="201"/>
      <c r="S5" s="2">
        <v>7</v>
      </c>
      <c r="T5" s="2" t="s">
        <v>307</v>
      </c>
    </row>
    <row r="6" spans="1:20" ht="26.45" customHeight="1" x14ac:dyDescent="0.2">
      <c r="B6" s="202"/>
      <c r="C6" s="203" t="s">
        <v>16</v>
      </c>
      <c r="D6" s="207" t="s">
        <v>248</v>
      </c>
      <c r="S6" s="2">
        <v>8</v>
      </c>
      <c r="T6" s="2" t="s">
        <v>308</v>
      </c>
    </row>
    <row r="7" spans="1:20" ht="26.45" customHeight="1" x14ac:dyDescent="0.2">
      <c r="B7" s="204" t="s">
        <v>294</v>
      </c>
      <c r="C7" s="192"/>
      <c r="D7" s="208"/>
      <c r="S7" s="2">
        <v>9</v>
      </c>
      <c r="T7" s="2" t="s">
        <v>309</v>
      </c>
    </row>
    <row r="8" spans="1:20" ht="15" x14ac:dyDescent="0.25">
      <c r="A8" s="83"/>
      <c r="B8" s="205"/>
      <c r="C8" s="193" t="s">
        <v>222</v>
      </c>
      <c r="D8" s="209" t="s">
        <v>17</v>
      </c>
      <c r="S8" s="2">
        <v>10</v>
      </c>
      <c r="T8" s="2" t="s">
        <v>310</v>
      </c>
    </row>
    <row r="9" spans="1:20" ht="15" x14ac:dyDescent="0.25">
      <c r="A9" s="83"/>
      <c r="B9" s="205"/>
      <c r="C9" s="193" t="s">
        <v>33</v>
      </c>
      <c r="D9" s="210" t="s">
        <v>18</v>
      </c>
      <c r="S9" s="2">
        <v>11</v>
      </c>
      <c r="T9" s="2" t="s">
        <v>311</v>
      </c>
    </row>
    <row r="10" spans="1:20" ht="15" x14ac:dyDescent="0.25">
      <c r="A10" s="83"/>
      <c r="B10" s="204" t="s">
        <v>180</v>
      </c>
      <c r="C10" s="193"/>
      <c r="D10" s="209" t="s">
        <v>96</v>
      </c>
      <c r="S10" s="2">
        <v>12</v>
      </c>
      <c r="T10" s="2" t="s">
        <v>312</v>
      </c>
    </row>
    <row r="11" spans="1:20" x14ac:dyDescent="0.2">
      <c r="A11" s="83"/>
      <c r="B11" s="205"/>
      <c r="C11" s="33" t="s">
        <v>138</v>
      </c>
      <c r="D11" s="211" t="s">
        <v>19</v>
      </c>
    </row>
    <row r="12" spans="1:20" x14ac:dyDescent="0.2">
      <c r="A12" s="83"/>
      <c r="B12" s="205"/>
      <c r="C12" s="33" t="s">
        <v>83</v>
      </c>
      <c r="D12" s="211" t="s">
        <v>20</v>
      </c>
    </row>
    <row r="13" spans="1:20" x14ac:dyDescent="0.2">
      <c r="A13" s="83"/>
      <c r="B13" s="205"/>
      <c r="C13" s="33" t="s">
        <v>139</v>
      </c>
      <c r="D13" s="211" t="s">
        <v>21</v>
      </c>
    </row>
    <row r="14" spans="1:20" x14ac:dyDescent="0.2">
      <c r="A14" s="83"/>
      <c r="B14" s="205"/>
      <c r="C14" s="33" t="s">
        <v>34</v>
      </c>
      <c r="D14" s="211" t="s">
        <v>22</v>
      </c>
    </row>
    <row r="15" spans="1:20" ht="15" x14ac:dyDescent="0.25">
      <c r="A15" s="83"/>
      <c r="B15" s="205"/>
      <c r="C15" s="33" t="s">
        <v>139</v>
      </c>
      <c r="D15" s="210" t="s">
        <v>21</v>
      </c>
    </row>
    <row r="16" spans="1:20" x14ac:dyDescent="0.2">
      <c r="A16" s="83"/>
      <c r="B16" s="205"/>
      <c r="C16" s="33" t="s">
        <v>140</v>
      </c>
      <c r="D16" s="211" t="s">
        <v>23</v>
      </c>
    </row>
    <row r="17" spans="1:4" x14ac:dyDescent="0.2">
      <c r="A17" s="83"/>
      <c r="B17" s="205"/>
      <c r="C17" s="33" t="s">
        <v>277</v>
      </c>
      <c r="D17" s="211" t="s">
        <v>24</v>
      </c>
    </row>
    <row r="18" spans="1:4" x14ac:dyDescent="0.2">
      <c r="A18" s="83"/>
      <c r="B18" s="205"/>
      <c r="C18" s="33" t="s">
        <v>223</v>
      </c>
      <c r="D18" s="211" t="s">
        <v>25</v>
      </c>
    </row>
    <row r="19" spans="1:4" x14ac:dyDescent="0.2">
      <c r="A19" s="83"/>
      <c r="B19" s="205"/>
      <c r="C19" s="271" t="s">
        <v>793</v>
      </c>
      <c r="D19" s="211" t="s">
        <v>26</v>
      </c>
    </row>
    <row r="20" spans="1:4" ht="15" x14ac:dyDescent="0.25">
      <c r="A20" s="83"/>
      <c r="B20" s="205"/>
      <c r="C20" s="33" t="s">
        <v>92</v>
      </c>
      <c r="D20" s="210" t="s">
        <v>27</v>
      </c>
    </row>
    <row r="21" spans="1:4" ht="15" x14ac:dyDescent="0.25">
      <c r="A21" s="83"/>
      <c r="B21" s="205"/>
      <c r="C21" s="33" t="s">
        <v>95</v>
      </c>
      <c r="D21" s="209" t="s">
        <v>28</v>
      </c>
    </row>
    <row r="22" spans="1:4" ht="15" x14ac:dyDescent="0.25">
      <c r="A22" s="83"/>
      <c r="B22" s="205"/>
      <c r="C22" s="33" t="s">
        <v>84</v>
      </c>
      <c r="D22" s="210" t="s">
        <v>29</v>
      </c>
    </row>
    <row r="23" spans="1:4" x14ac:dyDescent="0.2">
      <c r="A23" s="83"/>
      <c r="B23" s="205"/>
      <c r="C23" s="33" t="s">
        <v>85</v>
      </c>
      <c r="D23" s="211" t="s">
        <v>30</v>
      </c>
    </row>
    <row r="24" spans="1:4" x14ac:dyDescent="0.2">
      <c r="A24" s="83"/>
      <c r="B24" s="205"/>
      <c r="C24" s="33" t="s">
        <v>97</v>
      </c>
      <c r="D24" s="211" t="s">
        <v>31</v>
      </c>
    </row>
    <row r="25" spans="1:4" x14ac:dyDescent="0.2">
      <c r="A25" s="83"/>
      <c r="B25" s="205"/>
      <c r="C25" s="33" t="s">
        <v>56</v>
      </c>
      <c r="D25" s="211" t="s">
        <v>32</v>
      </c>
    </row>
    <row r="26" spans="1:4" ht="15" x14ac:dyDescent="0.25">
      <c r="A26" s="83"/>
      <c r="B26" s="205"/>
      <c r="C26" s="33" t="s">
        <v>57</v>
      </c>
      <c r="D26" s="210" t="s">
        <v>224</v>
      </c>
    </row>
    <row r="27" spans="1:4" ht="15" x14ac:dyDescent="0.25">
      <c r="A27" s="83"/>
      <c r="B27" s="205"/>
      <c r="C27" s="271" t="s">
        <v>813</v>
      </c>
      <c r="D27" s="210" t="s">
        <v>225</v>
      </c>
    </row>
    <row r="28" spans="1:4" ht="15" x14ac:dyDescent="0.25">
      <c r="A28" s="83"/>
      <c r="B28" s="205"/>
      <c r="C28" s="33" t="s">
        <v>157</v>
      </c>
      <c r="D28" s="210" t="s">
        <v>226</v>
      </c>
    </row>
    <row r="29" spans="1:4" ht="15" x14ac:dyDescent="0.25">
      <c r="A29" s="83"/>
      <c r="B29" s="205"/>
      <c r="C29" s="33" t="s">
        <v>228</v>
      </c>
      <c r="D29" s="210" t="s">
        <v>30</v>
      </c>
    </row>
    <row r="30" spans="1:4" ht="15" x14ac:dyDescent="0.25">
      <c r="A30" s="83"/>
      <c r="B30" s="205"/>
      <c r="C30" s="33" t="s">
        <v>230</v>
      </c>
      <c r="D30" s="210" t="s">
        <v>226</v>
      </c>
    </row>
    <row r="31" spans="1:4" ht="15" x14ac:dyDescent="0.25">
      <c r="A31" s="83"/>
      <c r="B31" s="205"/>
      <c r="C31" s="33" t="s">
        <v>160</v>
      </c>
      <c r="D31" s="210" t="s">
        <v>227</v>
      </c>
    </row>
    <row r="32" spans="1:4" ht="15" x14ac:dyDescent="0.25">
      <c r="A32" s="83"/>
      <c r="B32" s="205"/>
      <c r="C32" s="33" t="s">
        <v>36</v>
      </c>
      <c r="D32" s="210" t="s">
        <v>231</v>
      </c>
    </row>
    <row r="33" spans="1:4" ht="15" x14ac:dyDescent="0.25">
      <c r="A33" s="83"/>
      <c r="B33" s="205"/>
      <c r="C33" s="33" t="s">
        <v>70</v>
      </c>
      <c r="D33" s="210" t="s">
        <v>231</v>
      </c>
    </row>
    <row r="34" spans="1:4" ht="15" x14ac:dyDescent="0.25">
      <c r="A34" s="83"/>
      <c r="B34" s="205"/>
      <c r="C34" s="33" t="s">
        <v>161</v>
      </c>
      <c r="D34" s="210" t="s">
        <v>231</v>
      </c>
    </row>
    <row r="35" spans="1:4" ht="15" x14ac:dyDescent="0.25">
      <c r="A35" s="83"/>
      <c r="B35" s="205"/>
      <c r="C35" s="33" t="s">
        <v>280</v>
      </c>
      <c r="D35" s="210" t="s">
        <v>231</v>
      </c>
    </row>
    <row r="36" spans="1:4" ht="15" x14ac:dyDescent="0.25">
      <c r="A36" s="83"/>
      <c r="B36" s="205"/>
      <c r="C36" s="33" t="s">
        <v>59</v>
      </c>
      <c r="D36" s="210" t="s">
        <v>232</v>
      </c>
    </row>
    <row r="37" spans="1:4" ht="15" x14ac:dyDescent="0.25">
      <c r="A37" s="83"/>
      <c r="B37" s="205"/>
      <c r="C37" s="33" t="s">
        <v>37</v>
      </c>
      <c r="D37" s="210" t="s">
        <v>233</v>
      </c>
    </row>
    <row r="38" spans="1:4" ht="15" x14ac:dyDescent="0.25">
      <c r="A38" s="83"/>
      <c r="B38" s="205"/>
      <c r="C38" s="33" t="s">
        <v>60</v>
      </c>
      <c r="D38" s="210" t="s">
        <v>234</v>
      </c>
    </row>
    <row r="39" spans="1:4" ht="15" x14ac:dyDescent="0.25">
      <c r="A39" s="83"/>
      <c r="B39" s="204" t="s">
        <v>48</v>
      </c>
      <c r="C39" s="193"/>
      <c r="D39" s="209" t="s">
        <v>106</v>
      </c>
    </row>
    <row r="40" spans="1:4" ht="15" x14ac:dyDescent="0.25">
      <c r="A40" s="83"/>
      <c r="B40" s="205"/>
      <c r="C40" s="33" t="s">
        <v>52</v>
      </c>
      <c r="D40" s="210" t="s">
        <v>235</v>
      </c>
    </row>
    <row r="41" spans="1:4" ht="15" x14ac:dyDescent="0.25">
      <c r="A41" s="83"/>
      <c r="B41" s="205"/>
      <c r="C41" s="33" t="s">
        <v>111</v>
      </c>
      <c r="D41" s="210" t="s">
        <v>236</v>
      </c>
    </row>
    <row r="42" spans="1:4" ht="15" x14ac:dyDescent="0.25">
      <c r="A42" s="83"/>
      <c r="B42" s="205"/>
      <c r="C42" s="33" t="s">
        <v>164</v>
      </c>
      <c r="D42" s="210" t="s">
        <v>237</v>
      </c>
    </row>
    <row r="43" spans="1:4" ht="15" x14ac:dyDescent="0.25">
      <c r="A43" s="83"/>
      <c r="B43" s="205"/>
      <c r="C43" s="33" t="s">
        <v>121</v>
      </c>
      <c r="D43" s="210" t="s">
        <v>237</v>
      </c>
    </row>
    <row r="44" spans="1:4" ht="15" x14ac:dyDescent="0.25">
      <c r="A44" s="83"/>
      <c r="B44" s="205"/>
      <c r="C44" s="33" t="s">
        <v>239</v>
      </c>
      <c r="D44" s="210" t="s">
        <v>238</v>
      </c>
    </row>
    <row r="45" spans="1:4" ht="15" x14ac:dyDescent="0.25">
      <c r="A45" s="83"/>
      <c r="B45" s="205"/>
      <c r="C45" s="33" t="s">
        <v>282</v>
      </c>
      <c r="D45" s="210" t="s">
        <v>240</v>
      </c>
    </row>
    <row r="46" spans="1:4" ht="15" x14ac:dyDescent="0.25">
      <c r="A46" s="83"/>
      <c r="B46" s="205"/>
      <c r="C46" s="33" t="s">
        <v>285</v>
      </c>
      <c r="D46" s="210" t="s">
        <v>240</v>
      </c>
    </row>
    <row r="47" spans="1:4" ht="15" x14ac:dyDescent="0.25">
      <c r="A47" s="83"/>
      <c r="B47" s="205"/>
      <c r="C47" s="33" t="s">
        <v>117</v>
      </c>
      <c r="D47" s="210" t="s">
        <v>241</v>
      </c>
    </row>
    <row r="48" spans="1:4" ht="15" x14ac:dyDescent="0.25">
      <c r="A48" s="83"/>
      <c r="B48" s="205"/>
      <c r="C48" s="33" t="s">
        <v>118</v>
      </c>
      <c r="D48" s="210" t="s">
        <v>242</v>
      </c>
    </row>
    <row r="49" spans="1:4" ht="15" x14ac:dyDescent="0.25">
      <c r="A49" s="83"/>
      <c r="B49" s="205"/>
      <c r="C49" s="33" t="s">
        <v>38</v>
      </c>
      <c r="D49" s="210" t="s">
        <v>243</v>
      </c>
    </row>
    <row r="50" spans="1:4" ht="15" x14ac:dyDescent="0.25">
      <c r="A50" s="83"/>
      <c r="B50" s="205"/>
      <c r="C50" s="33" t="s">
        <v>62</v>
      </c>
      <c r="D50" s="210" t="s">
        <v>244</v>
      </c>
    </row>
    <row r="51" spans="1:4" ht="15" x14ac:dyDescent="0.25">
      <c r="A51" s="83"/>
      <c r="B51" s="205"/>
      <c r="C51" s="33" t="s">
        <v>63</v>
      </c>
      <c r="D51" s="210" t="s">
        <v>245</v>
      </c>
    </row>
    <row r="52" spans="1:4" ht="15" x14ac:dyDescent="0.25">
      <c r="A52" s="83"/>
      <c r="B52" s="205"/>
      <c r="C52" s="33" t="s">
        <v>247</v>
      </c>
      <c r="D52" s="210" t="s">
        <v>246</v>
      </c>
    </row>
    <row r="53" spans="1:4" ht="15" x14ac:dyDescent="0.25">
      <c r="A53" s="83"/>
      <c r="B53" s="205"/>
      <c r="C53" s="33" t="s">
        <v>64</v>
      </c>
      <c r="D53" s="209" t="s">
        <v>246</v>
      </c>
    </row>
    <row r="54" spans="1:4" ht="15" x14ac:dyDescent="0.25">
      <c r="A54" s="83"/>
      <c r="B54" s="204" t="s">
        <v>49</v>
      </c>
      <c r="C54" s="193"/>
      <c r="D54" s="209" t="s">
        <v>47</v>
      </c>
    </row>
    <row r="55" spans="1:4" ht="15" x14ac:dyDescent="0.25">
      <c r="A55" s="83"/>
      <c r="B55" s="204" t="s">
        <v>181</v>
      </c>
      <c r="C55" s="193"/>
      <c r="D55" s="210" t="s">
        <v>182</v>
      </c>
    </row>
    <row r="56" spans="1:4" ht="15" x14ac:dyDescent="0.25">
      <c r="A56" s="83"/>
      <c r="B56" s="204" t="s">
        <v>295</v>
      </c>
      <c r="C56" s="193"/>
      <c r="D56" s="210"/>
    </row>
    <row r="57" spans="1:4" ht="15" x14ac:dyDescent="0.25">
      <c r="A57" s="83"/>
      <c r="B57" s="205"/>
      <c r="C57" s="33" t="s">
        <v>249</v>
      </c>
      <c r="D57" s="209" t="s">
        <v>250</v>
      </c>
    </row>
    <row r="58" spans="1:4" ht="15" x14ac:dyDescent="0.25">
      <c r="A58" s="83"/>
      <c r="B58" s="205"/>
      <c r="C58" s="33" t="s">
        <v>254</v>
      </c>
      <c r="D58" s="209" t="s">
        <v>255</v>
      </c>
    </row>
    <row r="59" spans="1:4" ht="15" x14ac:dyDescent="0.25">
      <c r="A59" s="83"/>
      <c r="B59" s="205"/>
      <c r="C59" s="33" t="s">
        <v>286</v>
      </c>
      <c r="D59" s="209" t="s">
        <v>257</v>
      </c>
    </row>
    <row r="60" spans="1:4" ht="15" x14ac:dyDescent="0.25">
      <c r="A60" s="83"/>
      <c r="B60" s="205"/>
      <c r="C60" s="33" t="s">
        <v>256</v>
      </c>
      <c r="D60" s="209" t="s">
        <v>258</v>
      </c>
    </row>
    <row r="61" spans="1:4" ht="15" x14ac:dyDescent="0.2">
      <c r="A61" s="83"/>
      <c r="B61" s="206"/>
      <c r="C61" s="269" t="s">
        <v>697</v>
      </c>
      <c r="D61" s="266" t="s">
        <v>698</v>
      </c>
    </row>
    <row r="62" spans="1:4" s="271" customFormat="1" ht="21.2" customHeight="1" x14ac:dyDescent="0.2">
      <c r="A62" s="35"/>
      <c r="D62" s="184"/>
    </row>
    <row r="63" spans="1:4" s="583" customFormat="1" x14ac:dyDescent="0.2">
      <c r="B63" s="271"/>
      <c r="C63" s="271"/>
      <c r="D63" s="83"/>
    </row>
    <row r="64" spans="1:4" s="583" customFormat="1" x14ac:dyDescent="0.2">
      <c r="B64" s="271"/>
      <c r="C64" s="271"/>
      <c r="D64" s="83"/>
    </row>
    <row r="65" spans="1:4" s="583" customFormat="1" x14ac:dyDescent="0.2">
      <c r="D65" s="176"/>
    </row>
    <row r="66" spans="1:4" s="583" customFormat="1" x14ac:dyDescent="0.2">
      <c r="D66" s="176"/>
    </row>
    <row r="67" spans="1:4" s="583" customFormat="1" x14ac:dyDescent="0.2">
      <c r="D67" s="176"/>
    </row>
    <row r="68" spans="1:4" s="583" customFormat="1" x14ac:dyDescent="0.2">
      <c r="D68" s="176"/>
    </row>
    <row r="69" spans="1:4" s="583" customFormat="1" x14ac:dyDescent="0.2">
      <c r="D69" s="176"/>
    </row>
    <row r="70" spans="1:4" s="583" customFormat="1" x14ac:dyDescent="0.2">
      <c r="A70" s="303"/>
      <c r="C70" s="303"/>
      <c r="D70" s="176"/>
    </row>
    <row r="71" spans="1:4" s="583" customFormat="1" x14ac:dyDescent="0.2">
      <c r="D71" s="176"/>
    </row>
    <row r="72" spans="1:4" s="583" customFormat="1" x14ac:dyDescent="0.2">
      <c r="D72" s="176"/>
    </row>
    <row r="73" spans="1:4" s="583" customFormat="1" x14ac:dyDescent="0.2">
      <c r="D73" s="176"/>
    </row>
    <row r="74" spans="1:4" s="583" customFormat="1" x14ac:dyDescent="0.2">
      <c r="D74" s="176"/>
    </row>
    <row r="75" spans="1:4" s="583" customFormat="1" x14ac:dyDescent="0.2">
      <c r="D75" s="176"/>
    </row>
    <row r="76" spans="1:4" s="583" customFormat="1" x14ac:dyDescent="0.2">
      <c r="D76" s="176"/>
    </row>
    <row r="77" spans="1:4" s="583" customFormat="1" x14ac:dyDescent="0.2">
      <c r="D77" s="176"/>
    </row>
    <row r="78" spans="1:4" s="583" customFormat="1" x14ac:dyDescent="0.2">
      <c r="D78" s="176"/>
    </row>
    <row r="79" spans="1:4" s="583" customFormat="1" x14ac:dyDescent="0.2">
      <c r="D79" s="176"/>
    </row>
    <row r="80" spans="1:4" s="583" customFormat="1" x14ac:dyDescent="0.2">
      <c r="C80" s="285"/>
      <c r="D80" s="176"/>
    </row>
    <row r="81" spans="4:4" s="583" customFormat="1" x14ac:dyDescent="0.2">
      <c r="D81" s="176"/>
    </row>
    <row r="82" spans="4:4" s="583" customFormat="1" x14ac:dyDescent="0.2">
      <c r="D82" s="176"/>
    </row>
  </sheetData>
  <hyperlinks>
    <hyperlink ref="D11" location="'Nota 3'!A1" display="'Nota 3'!A1"/>
    <hyperlink ref="D12" location="'Nota 4'!A1" display="'Nota 4'!A1"/>
    <hyperlink ref="D13" location="'Nota 5'!A1" display="'Nota 5'!A1"/>
    <hyperlink ref="D14" location="'Nota 6'!A1" display="'Nota 6'!A1"/>
    <hyperlink ref="D16" location="'Nota 7'!A1" display="'Nota 7'!A1"/>
    <hyperlink ref="D18" location="'Nota 9'!A1" display="'Nota 9'!A1"/>
    <hyperlink ref="D19" location="'Nota 10'!A1" display="'Nota 10'!A1"/>
    <hyperlink ref="D23" location="'Nota 14'!A1" display="'Nota 14'!A1"/>
    <hyperlink ref="D24" location="'Nota 15'!A1" display="'Nota 15'!A1"/>
    <hyperlink ref="D25" location="'Nota 16'!A1" display="'Nota 16'!A1"/>
    <hyperlink ref="D17" location="'Nota 8'!A1" display="'Nota 8'!A1"/>
    <hyperlink ref="D10" location="BG!A1" display="BG"/>
    <hyperlink ref="D39" location="ER!A1" display="ER"/>
    <hyperlink ref="D54" location="EVPN!A1" display="EVPN"/>
    <hyperlink ref="D55" location="EFE!A1" display="EFE"/>
    <hyperlink ref="D20" location="'Nota 11'!A1" display="Nota 11 y 12"/>
    <hyperlink ref="D21" location="'Nota 12'!A1" display="Nota 12"/>
    <hyperlink ref="D22" location="'Nota 13'!A1" display="Nota 13'"/>
    <hyperlink ref="D26" location="'Nota 17'!A1" display="Nota 17"/>
    <hyperlink ref="D27" location="'Nota 18'!A1" display="Nota 18"/>
    <hyperlink ref="D28" location="'Nota 19'!A1" display="Nota 19"/>
    <hyperlink ref="D29" location="'Nota 14'!A1" display="Nota 14"/>
    <hyperlink ref="D30" location="'Nota 19'!A1" display="Nota 19"/>
    <hyperlink ref="D31" location="'Nota 20'!A1" display="Nota 20"/>
    <hyperlink ref="D32" location="' Nota 21'!A1" display="Nota 21"/>
    <hyperlink ref="D33" location="' Nota 21'!A1" display="Nota 21"/>
    <hyperlink ref="D34" location="' Nota 21'!A1" display="Nota 21"/>
    <hyperlink ref="D35" location="' Nota 21'!A1" display="Nota 21"/>
    <hyperlink ref="D36" location="'Nota 22'!A1" display="Nota 22"/>
    <hyperlink ref="D37" location="'Nota 23'!A1" display="Nota 23"/>
    <hyperlink ref="D38" location="'Nota 24'!A1" display="Nota 24"/>
    <hyperlink ref="D40" location="'Nota 25'!A1" display="Nota 25"/>
    <hyperlink ref="D41" location="'Nota 26'!A1" display="Nota 26"/>
    <hyperlink ref="D42" location="'Nota 27'!A1" display="Nota 27"/>
    <hyperlink ref="D43" location="'Nota 27'!A1" display="N ota 27"/>
    <hyperlink ref="D44" location="'Nota 28'!A1" display="Nota 28"/>
    <hyperlink ref="D45" location="'Nota 29'!A1" display="Nota 29"/>
    <hyperlink ref="D46" location="'Nota 29'!A1" display="Nota 29"/>
    <hyperlink ref="D47" location="'Nota 30'!A1" display="Nota 30"/>
    <hyperlink ref="D48" location="'Nota 31'!A1" display="Nota 31"/>
    <hyperlink ref="D49" location="'Nota 32'!A1" display="Nota 32"/>
    <hyperlink ref="D50" location="'Nota 33'!A1" display="Nota 33"/>
    <hyperlink ref="D51" location="'Nota 34'!A1" display="Nota 34"/>
    <hyperlink ref="D52" location="'Nota 35'!A1" display="Nota 35"/>
    <hyperlink ref="D53" location="'Nota 35'!A1" display="Nota 35"/>
    <hyperlink ref="D58" location="'Nota 37'!A1" display="Nota 37"/>
    <hyperlink ref="D57" location="'Nota 36'!A1" display="Nota 36"/>
    <hyperlink ref="D9" location="'Nota 2'!A1" display="Nota 2"/>
    <hyperlink ref="D8" location="Nota1!A1" display="Nota 1"/>
    <hyperlink ref="D15" location="'Nota 5'!A1" display="Nota 5"/>
    <hyperlink ref="D61" location="'Nota 40'!A1" display="Nota 40"/>
    <hyperlink ref="D60" location="'Nota 39'!A1" display="Nota 39"/>
    <hyperlink ref="D59" location="'Nota 38'!A1" display="Nota 38"/>
  </hyperlinks>
  <pageMargins left="1.1023622047244095" right="0" top="1.5354330708661419" bottom="1.1417322834645669" header="0.59055118110236227" footer="0"/>
  <pageSetup paperSize="5" scale="85"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78"/>
  <sheetViews>
    <sheetView showGridLines="0" topLeftCell="A25" zoomScaleNormal="100" workbookViewId="0">
      <selection activeCell="C31" sqref="C31:D31"/>
    </sheetView>
  </sheetViews>
  <sheetFormatPr baseColWidth="10" defaultColWidth="11.42578125" defaultRowHeight="11.25" x14ac:dyDescent="0.2"/>
  <cols>
    <col min="1" max="1" width="2.140625" style="45" customWidth="1"/>
    <col min="2" max="2" width="2" style="45" customWidth="1"/>
    <col min="3" max="3" width="2.28515625" style="45" customWidth="1"/>
    <col min="4" max="4" width="51.85546875" style="45" customWidth="1"/>
    <col min="5" max="5" width="10.28515625" style="75" customWidth="1"/>
    <col min="6" max="7" width="21.7109375" style="45" bestFit="1" customWidth="1"/>
    <col min="8" max="8" width="11.42578125" style="45"/>
    <col min="9" max="9" width="20.28515625" style="45" customWidth="1"/>
    <col min="10" max="16384" width="11.42578125" style="45"/>
  </cols>
  <sheetData>
    <row r="1" spans="1:7" ht="18.75" x14ac:dyDescent="0.2">
      <c r="D1" s="279"/>
      <c r="E1" s="149" t="s">
        <v>252</v>
      </c>
    </row>
    <row r="2" spans="1:7" ht="15" x14ac:dyDescent="0.25">
      <c r="B2"/>
    </row>
    <row r="3" spans="1:7" x14ac:dyDescent="0.2">
      <c r="G3" s="50"/>
    </row>
    <row r="4" spans="1:7" ht="12.75" x14ac:dyDescent="0.2">
      <c r="A4" s="649" t="s">
        <v>187</v>
      </c>
      <c r="B4" s="649"/>
      <c r="C4" s="649"/>
      <c r="D4" s="649"/>
      <c r="E4" s="649"/>
      <c r="F4" s="649"/>
      <c r="G4" s="649"/>
    </row>
    <row r="5" spans="1:7" ht="15" customHeight="1" x14ac:dyDescent="0.2">
      <c r="A5" s="649" t="s">
        <v>1017</v>
      </c>
      <c r="B5" s="649"/>
      <c r="C5" s="649"/>
      <c r="D5" s="649"/>
      <c r="E5" s="649"/>
      <c r="F5" s="649"/>
      <c r="G5" s="649"/>
    </row>
    <row r="6" spans="1:7" ht="12.75" x14ac:dyDescent="0.2">
      <c r="A6" s="650"/>
      <c r="B6" s="650"/>
      <c r="C6" s="650"/>
      <c r="D6" s="650"/>
      <c r="E6" s="650"/>
      <c r="F6" s="650"/>
      <c r="G6" s="650"/>
    </row>
    <row r="7" spans="1:7" ht="12" x14ac:dyDescent="0.2">
      <c r="A7" s="54"/>
      <c r="B7" s="54"/>
      <c r="C7" s="54"/>
      <c r="D7" s="54"/>
      <c r="E7" s="5"/>
      <c r="F7" s="54"/>
      <c r="G7" s="54"/>
    </row>
    <row r="8" spans="1:7" ht="15" x14ac:dyDescent="0.3">
      <c r="A8" s="54"/>
      <c r="B8" s="147"/>
      <c r="C8" s="147"/>
      <c r="D8" s="147"/>
      <c r="E8" s="195" t="s">
        <v>135</v>
      </c>
      <c r="F8" s="440">
        <v>44651</v>
      </c>
      <c r="G8" s="276">
        <v>44561</v>
      </c>
    </row>
    <row r="9" spans="1:7" ht="15" x14ac:dyDescent="0.2">
      <c r="B9" s="654" t="s">
        <v>136</v>
      </c>
      <c r="C9" s="654"/>
      <c r="D9" s="654"/>
      <c r="E9" s="151"/>
    </row>
    <row r="10" spans="1:7" ht="12.75" x14ac:dyDescent="0.2">
      <c r="A10" s="54"/>
      <c r="B10" s="68" t="s">
        <v>137</v>
      </c>
      <c r="C10" s="36"/>
      <c r="D10" s="36"/>
      <c r="E10" s="148"/>
      <c r="F10" s="36"/>
      <c r="G10" s="69"/>
    </row>
    <row r="11" spans="1:7" ht="15" x14ac:dyDescent="0.25">
      <c r="A11" s="54"/>
      <c r="B11" s="36"/>
      <c r="C11" s="648" t="s">
        <v>138</v>
      </c>
      <c r="D11" s="648"/>
      <c r="E11" s="166">
        <v>3</v>
      </c>
      <c r="F11" s="437">
        <f>'Nota 3'!C17</f>
        <v>16929496057</v>
      </c>
      <c r="G11" s="53">
        <f>'Nota 3'!D17</f>
        <v>14138671516</v>
      </c>
    </row>
    <row r="12" spans="1:7" ht="15" x14ac:dyDescent="0.25">
      <c r="A12" s="54"/>
      <c r="B12" s="36"/>
      <c r="C12" s="648" t="s">
        <v>83</v>
      </c>
      <c r="D12" s="648"/>
      <c r="E12" s="166">
        <v>4</v>
      </c>
      <c r="F12" s="437">
        <f>'Nota 4'!B10</f>
        <v>3198500000</v>
      </c>
      <c r="G12" s="53">
        <f>'Nota 4'!C10</f>
        <v>2498500000</v>
      </c>
    </row>
    <row r="13" spans="1:7" ht="15" x14ac:dyDescent="0.25">
      <c r="A13" s="54"/>
      <c r="B13" s="36"/>
      <c r="C13" s="648" t="s">
        <v>139</v>
      </c>
      <c r="D13" s="648"/>
      <c r="E13" s="166">
        <v>5</v>
      </c>
      <c r="F13" s="437">
        <f>'Nota 5'!D9</f>
        <v>17631478469</v>
      </c>
      <c r="G13" s="53">
        <f>'Nota 5'!E9</f>
        <v>17860732795</v>
      </c>
    </row>
    <row r="14" spans="1:7" ht="15" x14ac:dyDescent="0.25">
      <c r="A14" s="65"/>
      <c r="B14" s="36"/>
      <c r="C14" s="648" t="s">
        <v>34</v>
      </c>
      <c r="D14" s="648"/>
      <c r="E14" s="166">
        <v>6</v>
      </c>
      <c r="F14" s="437">
        <f>'Nota 6'!B11</f>
        <v>6350483059</v>
      </c>
      <c r="G14" s="53">
        <f>'Nota 6'!C11</f>
        <v>5610199423</v>
      </c>
    </row>
    <row r="15" spans="1:7" ht="15" x14ac:dyDescent="0.25">
      <c r="A15" s="54"/>
      <c r="B15" s="36"/>
      <c r="C15" s="648" t="s">
        <v>140</v>
      </c>
      <c r="D15" s="648"/>
      <c r="E15" s="166">
        <v>7</v>
      </c>
      <c r="F15" s="437">
        <f>'Nota 7'!B12</f>
        <v>3929920829</v>
      </c>
      <c r="G15" s="53">
        <f>'Nota 7'!C12</f>
        <v>4391748616</v>
      </c>
    </row>
    <row r="16" spans="1:7" ht="15" x14ac:dyDescent="0.25">
      <c r="A16" s="54"/>
      <c r="B16" s="36"/>
      <c r="C16" s="648" t="s">
        <v>796</v>
      </c>
      <c r="D16" s="648"/>
      <c r="E16" s="166">
        <v>10</v>
      </c>
      <c r="F16" s="437">
        <f>'Nota 10'!B9</f>
        <v>1037794666</v>
      </c>
      <c r="G16" s="53">
        <f>'Nota 10'!C9</f>
        <v>1141361334</v>
      </c>
    </row>
    <row r="17" spans="1:10" ht="15" x14ac:dyDescent="0.25">
      <c r="A17" s="54"/>
      <c r="B17" s="36"/>
      <c r="C17" s="402" t="s">
        <v>797</v>
      </c>
      <c r="D17" s="402"/>
      <c r="E17" s="166">
        <v>8</v>
      </c>
      <c r="F17" s="437">
        <f>'Nota 8'!B10</f>
        <v>177968115</v>
      </c>
      <c r="G17" s="53">
        <f>'Nota 8'!C10</f>
        <v>165168668</v>
      </c>
    </row>
    <row r="18" spans="1:10" ht="12.75" x14ac:dyDescent="0.2">
      <c r="A18" s="54"/>
      <c r="B18" s="36"/>
      <c r="C18" s="68" t="s">
        <v>192</v>
      </c>
      <c r="D18" s="36"/>
      <c r="E18" s="148"/>
      <c r="F18" s="79">
        <f>SUM(F11:F17)</f>
        <v>49255641195</v>
      </c>
      <c r="G18" s="79">
        <f>SUM(G11:G17)</f>
        <v>45806382352</v>
      </c>
    </row>
    <row r="19" spans="1:10" ht="12.75" x14ac:dyDescent="0.2">
      <c r="A19" s="54"/>
      <c r="B19" s="68" t="s">
        <v>141</v>
      </c>
      <c r="C19" s="36"/>
      <c r="D19" s="36"/>
      <c r="E19" s="148"/>
      <c r="F19" s="36"/>
      <c r="G19" s="69"/>
    </row>
    <row r="20" spans="1:10" ht="15" x14ac:dyDescent="0.25">
      <c r="A20" s="54"/>
      <c r="B20" s="36"/>
      <c r="C20" s="648" t="s">
        <v>142</v>
      </c>
      <c r="D20" s="648"/>
      <c r="E20" s="166">
        <v>10</v>
      </c>
      <c r="F20" s="437">
        <f>'Nota 10'!B14</f>
        <v>2628292528</v>
      </c>
      <c r="G20" s="81">
        <f>'Nota 10'!C14</f>
        <v>2625506757</v>
      </c>
    </row>
    <row r="21" spans="1:10" ht="15" x14ac:dyDescent="0.25">
      <c r="A21" s="54"/>
      <c r="B21" s="36"/>
      <c r="C21" s="648" t="s">
        <v>139</v>
      </c>
      <c r="D21" s="648"/>
      <c r="E21" s="166">
        <v>5</v>
      </c>
      <c r="F21" s="549">
        <v>0</v>
      </c>
      <c r="G21" s="549">
        <v>0</v>
      </c>
    </row>
    <row r="22" spans="1:10" ht="15" x14ac:dyDescent="0.25">
      <c r="A22" s="54"/>
      <c r="B22" s="36"/>
      <c r="C22" s="648" t="s">
        <v>278</v>
      </c>
      <c r="D22" s="648"/>
      <c r="E22" s="166">
        <v>9</v>
      </c>
      <c r="F22" s="437">
        <f>'Nota 9'!M16</f>
        <v>35989970200</v>
      </c>
      <c r="G22" s="69">
        <f>'Nota 9'!N16</f>
        <v>35847333683</v>
      </c>
    </row>
    <row r="23" spans="1:10" ht="15" x14ac:dyDescent="0.25">
      <c r="A23" s="54"/>
      <c r="B23" s="36"/>
      <c r="C23" s="648" t="s">
        <v>92</v>
      </c>
      <c r="D23" s="648"/>
      <c r="E23" s="166">
        <v>11</v>
      </c>
      <c r="F23" s="53">
        <f>'Nota 11'!B7</f>
        <v>317268540</v>
      </c>
      <c r="G23" s="69">
        <f>'Nota 11'!C7</f>
        <v>422241387</v>
      </c>
    </row>
    <row r="24" spans="1:10" ht="15" x14ac:dyDescent="0.25">
      <c r="A24" s="54"/>
      <c r="B24" s="36"/>
      <c r="C24" s="648"/>
      <c r="D24" s="648"/>
      <c r="E24" s="166">
        <v>12</v>
      </c>
      <c r="F24" s="53">
        <f>'Nota 12'!B11</f>
        <v>0</v>
      </c>
      <c r="G24" s="69">
        <f>'Nota 12'!C11</f>
        <v>0</v>
      </c>
    </row>
    <row r="25" spans="1:10" ht="12.75" x14ac:dyDescent="0.2">
      <c r="A25" s="54"/>
      <c r="B25" s="36"/>
      <c r="C25" s="652" t="s">
        <v>198</v>
      </c>
      <c r="D25" s="652"/>
      <c r="E25" s="148"/>
      <c r="F25" s="79">
        <f>SUM(F20:F24)</f>
        <v>38935531268</v>
      </c>
      <c r="G25" s="79">
        <f>SUM(G20:G24)</f>
        <v>38895081827</v>
      </c>
    </row>
    <row r="26" spans="1:10" ht="15" x14ac:dyDescent="0.3">
      <c r="A26" s="54"/>
      <c r="B26" s="657" t="s">
        <v>152</v>
      </c>
      <c r="C26" s="657"/>
      <c r="D26" s="657"/>
      <c r="E26" s="152"/>
      <c r="F26" s="262">
        <f>+F18+F25</f>
        <v>88191172463</v>
      </c>
      <c r="G26" s="263">
        <f>+G18+G25</f>
        <v>84701464179</v>
      </c>
      <c r="I26" s="69"/>
    </row>
    <row r="27" spans="1:10" ht="17.25" x14ac:dyDescent="0.45">
      <c r="B27" s="655" t="s">
        <v>153</v>
      </c>
      <c r="C27" s="655"/>
      <c r="D27" s="655"/>
      <c r="E27" s="154"/>
      <c r="F27" s="164"/>
      <c r="G27" s="165"/>
      <c r="I27" s="424"/>
      <c r="J27" s="424"/>
    </row>
    <row r="28" spans="1:10" ht="12.75" x14ac:dyDescent="0.2">
      <c r="A28" s="54"/>
      <c r="B28" s="68" t="s">
        <v>154</v>
      </c>
      <c r="C28" s="36"/>
      <c r="D28" s="36"/>
      <c r="E28" s="148"/>
      <c r="F28" s="67">
        <v>-1</v>
      </c>
      <c r="G28" s="69"/>
      <c r="I28" s="424"/>
    </row>
    <row r="29" spans="1:10" ht="15" x14ac:dyDescent="0.25">
      <c r="A29" s="54"/>
      <c r="B29" s="36"/>
      <c r="C29" s="648" t="s">
        <v>84</v>
      </c>
      <c r="D29" s="648"/>
      <c r="E29" s="166">
        <v>13</v>
      </c>
      <c r="F29" s="53">
        <f>'Nota 13'!D51</f>
        <v>8604044829</v>
      </c>
      <c r="G29" s="69">
        <f>'Nota 13'!E51</f>
        <v>7757719634</v>
      </c>
    </row>
    <row r="30" spans="1:10" ht="15" x14ac:dyDescent="0.25">
      <c r="A30" s="54"/>
      <c r="B30" s="36"/>
      <c r="C30" s="648" t="s">
        <v>156</v>
      </c>
      <c r="D30" s="648"/>
      <c r="E30" s="166">
        <v>14</v>
      </c>
      <c r="F30" s="53">
        <f>'Nota 14'!E45</f>
        <v>15161584658</v>
      </c>
      <c r="G30" s="69">
        <f>'Nota 14'!K45</f>
        <v>13029428648</v>
      </c>
    </row>
    <row r="31" spans="1:10" ht="15" x14ac:dyDescent="0.25">
      <c r="A31" s="54"/>
      <c r="B31" s="36"/>
      <c r="C31" s="648" t="s">
        <v>97</v>
      </c>
      <c r="D31" s="648"/>
      <c r="E31" s="166">
        <v>15</v>
      </c>
      <c r="F31" s="53">
        <f>'Nota 15'!B12</f>
        <v>0</v>
      </c>
      <c r="G31" s="69">
        <f>'Nota 15'!C12</f>
        <v>0</v>
      </c>
    </row>
    <row r="32" spans="1:10" ht="15" x14ac:dyDescent="0.25">
      <c r="A32" s="54"/>
      <c r="B32" s="36"/>
      <c r="C32" s="648" t="s">
        <v>56</v>
      </c>
      <c r="D32" s="648"/>
      <c r="E32" s="166">
        <v>16</v>
      </c>
      <c r="F32" s="53">
        <f>'Nota 16'!B12</f>
        <v>258057352</v>
      </c>
      <c r="G32" s="69">
        <f>'Nota 16'!C12</f>
        <v>322560660</v>
      </c>
    </row>
    <row r="33" spans="1:9" ht="15" x14ac:dyDescent="0.25">
      <c r="A33" s="54"/>
      <c r="B33" s="36"/>
      <c r="C33" s="648" t="s">
        <v>57</v>
      </c>
      <c r="D33" s="648"/>
      <c r="E33" s="166">
        <v>17</v>
      </c>
      <c r="F33" s="53">
        <f>'Nota 17'!B11</f>
        <v>258120082</v>
      </c>
      <c r="G33" s="69">
        <f>'Nota 17'!C11</f>
        <v>142211854</v>
      </c>
    </row>
    <row r="34" spans="1:9" ht="15" x14ac:dyDescent="0.25">
      <c r="A34" s="54"/>
      <c r="B34" s="36"/>
      <c r="C34" s="648" t="s">
        <v>58</v>
      </c>
      <c r="D34" s="648"/>
      <c r="E34" s="166">
        <v>18</v>
      </c>
      <c r="F34" s="53">
        <f>'Nota 18'!B9</f>
        <v>32662558</v>
      </c>
      <c r="G34" s="69">
        <f>'Nota 18'!C9</f>
        <v>32468250</v>
      </c>
    </row>
    <row r="35" spans="1:9" ht="15" x14ac:dyDescent="0.25">
      <c r="A35" s="54"/>
      <c r="B35" s="36"/>
      <c r="C35" s="648" t="s">
        <v>157</v>
      </c>
      <c r="D35" s="648"/>
      <c r="E35" s="166">
        <v>19</v>
      </c>
      <c r="F35" s="53">
        <f>'Nota 19'!B10</f>
        <v>0</v>
      </c>
      <c r="G35" s="69">
        <v>0</v>
      </c>
    </row>
    <row r="36" spans="1:9" ht="13.7" customHeight="1" x14ac:dyDescent="0.2">
      <c r="A36" s="54"/>
      <c r="B36" s="36"/>
      <c r="C36" s="68" t="s">
        <v>155</v>
      </c>
      <c r="D36" s="36"/>
      <c r="E36" s="148"/>
      <c r="F36" s="79">
        <f>SUM(F29:F35)</f>
        <v>24314469479</v>
      </c>
      <c r="G36" s="79">
        <f>SUM(G29:G35)</f>
        <v>21284389046</v>
      </c>
    </row>
    <row r="37" spans="1:9" ht="12.75" x14ac:dyDescent="0.2">
      <c r="A37" s="54"/>
      <c r="B37" s="68" t="s">
        <v>158</v>
      </c>
      <c r="C37" s="36"/>
      <c r="D37" s="36"/>
      <c r="E37" s="148"/>
      <c r="F37" s="36"/>
      <c r="G37" s="36"/>
    </row>
    <row r="38" spans="1:9" ht="15" x14ac:dyDescent="0.25">
      <c r="A38" s="54"/>
      <c r="B38" s="36"/>
      <c r="C38" s="648" t="s">
        <v>159</v>
      </c>
      <c r="D38" s="648"/>
      <c r="E38" s="166">
        <v>14</v>
      </c>
      <c r="F38" s="53">
        <f>'Nota 14'!E73</f>
        <v>12781475515</v>
      </c>
      <c r="G38" s="69">
        <f>'Nota 14'!K73</f>
        <v>12721449145</v>
      </c>
    </row>
    <row r="39" spans="1:9" ht="15" x14ac:dyDescent="0.25">
      <c r="A39" s="54"/>
      <c r="B39" s="36"/>
      <c r="C39" s="648" t="s">
        <v>229</v>
      </c>
      <c r="D39" s="648"/>
      <c r="E39" s="166">
        <v>19</v>
      </c>
      <c r="F39" s="53">
        <f>'Nota 19'!F10</f>
        <v>0</v>
      </c>
      <c r="G39" s="69">
        <f>'Nota 19'!G10</f>
        <v>0</v>
      </c>
    </row>
    <row r="40" spans="1:9" ht="12.75" x14ac:dyDescent="0.2">
      <c r="A40" s="54"/>
      <c r="B40" s="36"/>
      <c r="C40" s="68" t="s">
        <v>205</v>
      </c>
      <c r="D40" s="36"/>
      <c r="E40" s="148"/>
      <c r="F40" s="79">
        <f>SUM(F38:F39)</f>
        <v>12781475515</v>
      </c>
      <c r="G40" s="79">
        <f>SUM(G38:G39)</f>
        <v>12721449145</v>
      </c>
    </row>
    <row r="41" spans="1:9" ht="6" customHeight="1" x14ac:dyDescent="0.2">
      <c r="A41" s="54"/>
      <c r="B41" s="36"/>
      <c r="C41" s="36"/>
      <c r="D41" s="80"/>
      <c r="E41" s="153"/>
      <c r="F41" s="80"/>
      <c r="G41" s="69"/>
    </row>
    <row r="42" spans="1:9" ht="15" x14ac:dyDescent="0.3">
      <c r="A42" s="54"/>
      <c r="B42" s="656" t="s">
        <v>279</v>
      </c>
      <c r="C42" s="656"/>
      <c r="D42" s="656"/>
      <c r="E42" s="155"/>
      <c r="F42" s="262">
        <f>+F36+F40</f>
        <v>37095944994</v>
      </c>
      <c r="G42" s="262">
        <f>+G36+G40</f>
        <v>34005838191</v>
      </c>
      <c r="I42" s="80"/>
    </row>
    <row r="43" spans="1:9" ht="15" x14ac:dyDescent="0.25">
      <c r="B43" s="655" t="s">
        <v>35</v>
      </c>
      <c r="C43" s="655"/>
      <c r="D43" s="655"/>
      <c r="E43" s="154"/>
      <c r="F43"/>
      <c r="G43"/>
    </row>
    <row r="44" spans="1:9" ht="15" x14ac:dyDescent="0.25">
      <c r="B44" s="417"/>
      <c r="C44" s="648" t="s">
        <v>858</v>
      </c>
      <c r="D44" s="648"/>
      <c r="E44" s="166">
        <v>20</v>
      </c>
      <c r="F44" s="436">
        <f>'Nota 20'!B7</f>
        <v>41900000000</v>
      </c>
      <c r="G44" s="53">
        <f>'Nota 20'!C7</f>
        <v>41900000000</v>
      </c>
    </row>
    <row r="45" spans="1:9" ht="15" x14ac:dyDescent="0.25">
      <c r="A45" s="54"/>
      <c r="B45" s="36"/>
      <c r="C45" s="648" t="s">
        <v>857</v>
      </c>
      <c r="D45" s="648"/>
      <c r="E45" s="166">
        <v>20</v>
      </c>
      <c r="F45" s="53">
        <f>'Nota 20'!B8</f>
        <v>0</v>
      </c>
      <c r="G45" s="53">
        <f>'Nota 20'!C8</f>
        <v>0</v>
      </c>
    </row>
    <row r="46" spans="1:9" ht="15" x14ac:dyDescent="0.2">
      <c r="A46" s="54"/>
      <c r="B46" s="36"/>
      <c r="C46" s="648" t="s">
        <v>36</v>
      </c>
      <c r="D46" s="648"/>
      <c r="E46" s="149">
        <v>21</v>
      </c>
      <c r="F46" s="53">
        <f>' Nota 21'!B7</f>
        <v>5237638626</v>
      </c>
      <c r="G46" s="53">
        <f>' Nota 21'!C7</f>
        <v>5237638626</v>
      </c>
    </row>
    <row r="47" spans="1:9" ht="15" x14ac:dyDescent="0.2">
      <c r="A47" s="65"/>
      <c r="B47" s="36"/>
      <c r="C47" s="648" t="s">
        <v>70</v>
      </c>
      <c r="D47" s="648"/>
      <c r="E47" s="149">
        <v>21</v>
      </c>
      <c r="F47" s="53">
        <f>' Nota 21'!B12</f>
        <v>1829284373</v>
      </c>
      <c r="G47" s="53">
        <f>' Nota 21'!C12</f>
        <v>1809304299</v>
      </c>
    </row>
    <row r="48" spans="1:9" ht="15" x14ac:dyDescent="0.2">
      <c r="A48" s="54"/>
      <c r="B48" s="36"/>
      <c r="C48" s="648" t="s">
        <v>819</v>
      </c>
      <c r="D48" s="648"/>
      <c r="E48" s="149">
        <v>21</v>
      </c>
      <c r="F48" s="53">
        <f>' Nota 21'!B16</f>
        <v>1517002</v>
      </c>
      <c r="G48" s="53">
        <f>' Nota 21'!C16</f>
        <v>1517002</v>
      </c>
    </row>
    <row r="49" spans="1:9" ht="15" x14ac:dyDescent="0.25">
      <c r="A49" s="54"/>
      <c r="B49" s="36"/>
      <c r="C49" s="648" t="s">
        <v>59</v>
      </c>
      <c r="D49" s="648"/>
      <c r="E49" s="166">
        <v>22</v>
      </c>
      <c r="F49" s="53">
        <f>'Nota 22'!B8</f>
        <v>0</v>
      </c>
      <c r="G49" s="53">
        <f>'Nota 22'!C8</f>
        <v>0</v>
      </c>
    </row>
    <row r="50" spans="1:9" ht="15" x14ac:dyDescent="0.25">
      <c r="A50" s="54"/>
      <c r="B50" s="36"/>
      <c r="C50" s="648" t="s">
        <v>37</v>
      </c>
      <c r="D50" s="648"/>
      <c r="E50" s="166">
        <v>23</v>
      </c>
      <c r="F50" s="194">
        <f>'Nota 23'!B10</f>
        <v>2126787468</v>
      </c>
      <c r="G50" s="194">
        <f>'Nota 23'!C10</f>
        <v>1747166061</v>
      </c>
    </row>
    <row r="51" spans="1:9" ht="12.75" x14ac:dyDescent="0.2">
      <c r="A51" s="54"/>
      <c r="B51" s="36"/>
      <c r="C51" s="648" t="s">
        <v>51</v>
      </c>
      <c r="D51" s="648"/>
      <c r="E51" s="148"/>
      <c r="F51" s="53">
        <f>SUM(F44:F50)</f>
        <v>51095227469</v>
      </c>
      <c r="G51" s="53">
        <f>SUM(G44:G50)</f>
        <v>50695625988</v>
      </c>
    </row>
    <row r="52" spans="1:9" ht="15" x14ac:dyDescent="0.25">
      <c r="A52" s="54"/>
      <c r="B52" s="36"/>
      <c r="C52" s="648" t="s">
        <v>60</v>
      </c>
      <c r="D52" s="648"/>
      <c r="E52" s="166">
        <v>24</v>
      </c>
      <c r="F52" s="53">
        <f>'Nota 24'!B6</f>
        <v>0</v>
      </c>
      <c r="G52" s="53">
        <f>'Nota 24'!C6</f>
        <v>0</v>
      </c>
    </row>
    <row r="53" spans="1:9" ht="15" x14ac:dyDescent="0.3">
      <c r="A53" s="54"/>
      <c r="B53" s="656" t="s">
        <v>162</v>
      </c>
      <c r="C53" s="656"/>
      <c r="D53" s="656"/>
      <c r="E53" s="155"/>
      <c r="F53" s="262">
        <f>F51</f>
        <v>51095227469</v>
      </c>
      <c r="G53" s="262">
        <f>G52+G51</f>
        <v>50695625988</v>
      </c>
    </row>
    <row r="54" spans="1:9" ht="15" x14ac:dyDescent="0.3">
      <c r="A54" s="54"/>
      <c r="B54" s="656" t="s">
        <v>163</v>
      </c>
      <c r="C54" s="656"/>
      <c r="D54" s="656"/>
      <c r="E54" s="156"/>
      <c r="F54" s="262">
        <f>+F42+F53</f>
        <v>88191172463</v>
      </c>
      <c r="G54" s="262">
        <f>+G42+G53</f>
        <v>84701464179</v>
      </c>
      <c r="I54" s="424"/>
    </row>
    <row r="55" spans="1:9" ht="12" x14ac:dyDescent="0.2">
      <c r="B55" s="54" t="s">
        <v>276</v>
      </c>
      <c r="C55" s="54"/>
      <c r="D55" s="54"/>
      <c r="E55" s="157"/>
      <c r="F55" s="54"/>
      <c r="G55" s="54"/>
    </row>
    <row r="56" spans="1:9" ht="12" x14ac:dyDescent="0.2">
      <c r="A56" s="54"/>
      <c r="B56" s="64"/>
      <c r="C56" s="54"/>
      <c r="D56" s="54"/>
      <c r="E56" s="157"/>
      <c r="F56" s="54"/>
      <c r="G56" s="66"/>
    </row>
    <row r="57" spans="1:9" ht="12" x14ac:dyDescent="0.2">
      <c r="A57" s="54"/>
      <c r="B57" s="64"/>
      <c r="C57" s="54"/>
      <c r="D57" s="54"/>
      <c r="E57" s="157"/>
      <c r="F57" s="65">
        <f>+F26-F54</f>
        <v>0</v>
      </c>
      <c r="G57" s="66"/>
    </row>
    <row r="58" spans="1:9" ht="12" x14ac:dyDescent="0.2">
      <c r="A58" s="54"/>
      <c r="B58" s="64"/>
      <c r="C58" s="54"/>
      <c r="D58" s="54"/>
      <c r="E58" s="157"/>
      <c r="F58" s="54"/>
      <c r="G58" s="66"/>
    </row>
    <row r="59" spans="1:9" ht="12" x14ac:dyDescent="0.2">
      <c r="A59" s="54"/>
      <c r="B59" s="54"/>
      <c r="C59" s="54"/>
      <c r="D59" s="54"/>
      <c r="E59" s="157"/>
      <c r="F59" s="54"/>
      <c r="G59" s="54"/>
    </row>
    <row r="60" spans="1:9" s="78" customFormat="1" ht="15" x14ac:dyDescent="0.2">
      <c r="A60" s="87"/>
      <c r="B60" s="88"/>
      <c r="C60" s="88"/>
      <c r="D60" s="88"/>
      <c r="E60" s="158"/>
      <c r="F60" s="651"/>
      <c r="G60" s="651"/>
    </row>
    <row r="61" spans="1:9" s="78" customFormat="1" ht="15.75" x14ac:dyDescent="0.25">
      <c r="B61" s="89"/>
      <c r="C61" s="89"/>
      <c r="D61" s="95"/>
      <c r="E61" s="159"/>
      <c r="F61" s="647"/>
      <c r="G61" s="647"/>
    </row>
    <row r="62" spans="1:9" s="78" customFormat="1" ht="15.75" x14ac:dyDescent="0.25">
      <c r="A62" s="87"/>
      <c r="B62" s="87"/>
      <c r="C62" s="87"/>
      <c r="D62" s="77"/>
      <c r="E62" s="160"/>
      <c r="F62" s="435"/>
      <c r="G62" s="87"/>
    </row>
    <row r="63" spans="1:9" s="78" customFormat="1" ht="15.75" x14ac:dyDescent="0.25">
      <c r="A63" s="87"/>
      <c r="B63" s="87"/>
      <c r="C63" s="87"/>
      <c r="D63" s="77"/>
      <c r="E63" s="160"/>
      <c r="F63" s="435"/>
      <c r="G63" s="87"/>
    </row>
    <row r="64" spans="1:9" s="78" customFormat="1" ht="15.75" x14ac:dyDescent="0.25">
      <c r="A64" s="87"/>
      <c r="B64" s="87"/>
      <c r="C64" s="87"/>
      <c r="D64" s="77"/>
      <c r="E64" s="160"/>
      <c r="F64" s="435"/>
      <c r="G64" s="87"/>
    </row>
    <row r="65" spans="1:7" s="78" customFormat="1" ht="15.75" x14ac:dyDescent="0.25">
      <c r="B65" s="90"/>
      <c r="C65" s="90"/>
      <c r="D65" s="584"/>
      <c r="E65" s="160"/>
      <c r="F65" s="593"/>
      <c r="G65" s="434"/>
    </row>
    <row r="66" spans="1:7" s="77" customFormat="1" ht="15.75" x14ac:dyDescent="0.25">
      <c r="B66" s="653"/>
      <c r="C66" s="653"/>
      <c r="D66" s="653"/>
      <c r="E66" s="160"/>
      <c r="F66" s="435"/>
    </row>
    <row r="67" spans="1:7" ht="12.75" x14ac:dyDescent="0.2">
      <c r="A67" s="36"/>
      <c r="B67" s="36"/>
      <c r="C67" s="69"/>
      <c r="D67" s="70"/>
      <c r="E67" s="148"/>
      <c r="F67" s="70"/>
      <c r="G67" s="36"/>
    </row>
    <row r="68" spans="1:7" x14ac:dyDescent="0.2">
      <c r="C68" s="48"/>
      <c r="D68" s="46"/>
      <c r="E68" s="161"/>
      <c r="F68" s="46"/>
    </row>
    <row r="69" spans="1:7" x14ac:dyDescent="0.2">
      <c r="D69" s="47"/>
      <c r="E69" s="162"/>
      <c r="F69" s="47"/>
    </row>
    <row r="70" spans="1:7" x14ac:dyDescent="0.2">
      <c r="D70" s="47"/>
      <c r="E70" s="162"/>
      <c r="F70" s="47"/>
    </row>
    <row r="71" spans="1:7" x14ac:dyDescent="0.2">
      <c r="D71" s="47"/>
      <c r="E71" s="162"/>
      <c r="F71" s="47"/>
    </row>
    <row r="72" spans="1:7" x14ac:dyDescent="0.2">
      <c r="D72" s="47"/>
      <c r="E72" s="162"/>
      <c r="F72" s="47"/>
    </row>
    <row r="73" spans="1:7" x14ac:dyDescent="0.2">
      <c r="D73" s="47"/>
      <c r="E73" s="162"/>
      <c r="F73" s="47"/>
    </row>
    <row r="74" spans="1:7" x14ac:dyDescent="0.2">
      <c r="E74" s="163"/>
    </row>
    <row r="75" spans="1:7" x14ac:dyDescent="0.2">
      <c r="C75" s="49"/>
      <c r="E75" s="163"/>
    </row>
    <row r="76" spans="1:7" x14ac:dyDescent="0.2">
      <c r="C76" s="48"/>
      <c r="D76" s="46"/>
      <c r="E76" s="161"/>
      <c r="F76" s="46"/>
    </row>
    <row r="77" spans="1:7" x14ac:dyDescent="0.2">
      <c r="D77" s="46"/>
      <c r="E77" s="76"/>
      <c r="F77" s="46"/>
    </row>
    <row r="78" spans="1:7" ht="12.75" x14ac:dyDescent="0.2">
      <c r="F78" s="36"/>
    </row>
  </sheetData>
  <mergeCells count="43">
    <mergeCell ref="B66:D66"/>
    <mergeCell ref="B9:D9"/>
    <mergeCell ref="B27:D27"/>
    <mergeCell ref="B43:D43"/>
    <mergeCell ref="B42:D42"/>
    <mergeCell ref="B53:D53"/>
    <mergeCell ref="B26:D26"/>
    <mergeCell ref="B54:D54"/>
    <mergeCell ref="C35:D35"/>
    <mergeCell ref="C38:D38"/>
    <mergeCell ref="C39:D39"/>
    <mergeCell ref="C45:D45"/>
    <mergeCell ref="C47:D47"/>
    <mergeCell ref="C46:D46"/>
    <mergeCell ref="C22:D22"/>
    <mergeCell ref="C30:D30"/>
    <mergeCell ref="A4:G4"/>
    <mergeCell ref="A6:G6"/>
    <mergeCell ref="F60:G60"/>
    <mergeCell ref="C50:D50"/>
    <mergeCell ref="C51:D51"/>
    <mergeCell ref="C25:D25"/>
    <mergeCell ref="C23:D23"/>
    <mergeCell ref="C20:D20"/>
    <mergeCell ref="A5:G5"/>
    <mergeCell ref="C16:D16"/>
    <mergeCell ref="C44:D44"/>
    <mergeCell ref="F61:G61"/>
    <mergeCell ref="C11:D11"/>
    <mergeCell ref="C12:D12"/>
    <mergeCell ref="C13:D13"/>
    <mergeCell ref="C14:D14"/>
    <mergeCell ref="C15:D15"/>
    <mergeCell ref="C24:D24"/>
    <mergeCell ref="C29:D29"/>
    <mergeCell ref="C31:D31"/>
    <mergeCell ref="C32:D32"/>
    <mergeCell ref="C33:D33"/>
    <mergeCell ref="C34:D34"/>
    <mergeCell ref="C52:D52"/>
    <mergeCell ref="C48:D48"/>
    <mergeCell ref="C49:D49"/>
    <mergeCell ref="C21:D21"/>
  </mergeCells>
  <hyperlinks>
    <hyperlink ref="E11" location="'Nota 3'!A1" display="'Nota 3'!A1"/>
    <hyperlink ref="E12" location="'Nota 4'!A1" display="'Nota 4'!A1"/>
    <hyperlink ref="E13" location="'Nota 5'!A1" display="'Nota 5'!A1"/>
    <hyperlink ref="E14" location="'Nota 6'!A1" display="'Nota 6'!A1"/>
    <hyperlink ref="E15" location="'Nota 7'!A1" display="'Nota 7'!A1"/>
    <hyperlink ref="E20" location="'Nota 6'!A1" display="'Nota 6'!A1"/>
    <hyperlink ref="E22" location="'Nota 9'!A1" display="'Nota 9'!A1"/>
    <hyperlink ref="E23" location="'Nota 11'!A1" display="'Nota 11'!A1"/>
    <hyperlink ref="E24" location="'Nota 12'!A1" display="'Nota 12'!A1"/>
    <hyperlink ref="E29" location="'Nota 13'!A1" display="'Nota 13'!A1"/>
    <hyperlink ref="E30" location="'Nota 14'!A1" display="'Nota 14'!A1"/>
    <hyperlink ref="E38" location="'Nota 14'!A1" display="'Nota 14'!A1"/>
    <hyperlink ref="E31" location="'Nota 15'!A1" display="'Nota 15'!A1"/>
    <hyperlink ref="E32" location="'Nota 16'!A1" display="'Nota 16'!A1"/>
    <hyperlink ref="E33" location="'Nota 17'!A1" display="'Nota 17'!A1"/>
    <hyperlink ref="E34" location="'Nota 18'!A1" display="'Nota 18'!A1"/>
    <hyperlink ref="E35" location="'Nota 19'!A1" display="'Nota 19'!A1"/>
    <hyperlink ref="E39" location="'Nota 19'!A1" display="'Nota 19'!A1"/>
    <hyperlink ref="E45" location="'Nota 20'!A1" display="'Nota 20'!A1"/>
    <hyperlink ref="E49" location="'Nota 22'!A1" display="'Nota 22'!A1"/>
    <hyperlink ref="E46" location="' Nota 21'!A1" display="' Nota 21'!A1"/>
    <hyperlink ref="E47" location="' Nota 21'!A1" display="' Nota 21'!A1"/>
    <hyperlink ref="E48" location="' Nota 21'!A1" display="' Nota 21'!A1"/>
    <hyperlink ref="E50" location="'Nota 23'!A1" display="'Nota 23'!A1"/>
    <hyperlink ref="E52" location="'Nota 24'!A1" display="'Nota 24'!A1"/>
    <hyperlink ref="E1" location="Indice!A1" display="Indice"/>
    <hyperlink ref="E21" location="'Nota 5'!A1" display="'Nota 5'!A1"/>
    <hyperlink ref="E16" location="'Nota 10'!A1" display="'Nota 10'!A1"/>
    <hyperlink ref="E44" location="'Nota 20'!A1" display="'Nota 20'!A1"/>
  </hyperlinks>
  <pageMargins left="1.1023622047244095" right="0.70866141732283472" top="1.5354330708661419" bottom="1.1417322834645669" header="0.31496062992125984" footer="0.31496062992125984"/>
  <pageSetup paperSize="5"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40" zoomScaleNormal="100" zoomScaleSheetLayoutView="70" workbookViewId="0">
      <selection activeCell="A52" sqref="A52"/>
    </sheetView>
  </sheetViews>
  <sheetFormatPr baseColWidth="10" defaultColWidth="11.42578125" defaultRowHeight="12.75" x14ac:dyDescent="0.2"/>
  <cols>
    <col min="1" max="1" width="66" style="36" customWidth="1"/>
    <col min="2" max="2" width="12.7109375" style="148" customWidth="1"/>
    <col min="3" max="4" width="15.42578125" style="605" bestFit="1" customWidth="1"/>
    <col min="5" max="16384" width="11.42578125" style="604"/>
  </cols>
  <sheetData>
    <row r="1" spans="1:6" x14ac:dyDescent="0.2">
      <c r="A1" s="493"/>
      <c r="B1" s="631" t="s">
        <v>252</v>
      </c>
    </row>
    <row r="2" spans="1:6" x14ac:dyDescent="0.2">
      <c r="A2" s="649" t="s">
        <v>188</v>
      </c>
      <c r="B2" s="649"/>
      <c r="C2" s="649"/>
      <c r="D2" s="649"/>
    </row>
    <row r="3" spans="1:6" x14ac:dyDescent="0.2">
      <c r="A3" s="649" t="s">
        <v>1025</v>
      </c>
      <c r="B3" s="649"/>
      <c r="C3" s="649"/>
      <c r="D3" s="649"/>
    </row>
    <row r="4" spans="1:6" x14ac:dyDescent="0.2">
      <c r="A4" s="659" t="s">
        <v>189</v>
      </c>
      <c r="B4" s="659"/>
      <c r="C4" s="659"/>
      <c r="D4" s="659"/>
    </row>
    <row r="5" spans="1:6" x14ac:dyDescent="0.2">
      <c r="A5" s="629"/>
      <c r="B5" s="630" t="s">
        <v>135</v>
      </c>
      <c r="C5" s="438">
        <v>44651</v>
      </c>
      <c r="D5" s="277">
        <v>44561</v>
      </c>
    </row>
    <row r="6" spans="1:6" x14ac:dyDescent="0.2">
      <c r="A6" s="604" t="s">
        <v>52</v>
      </c>
      <c r="B6" s="632">
        <v>25</v>
      </c>
      <c r="C6" s="324">
        <f>'Nota 25'!B15</f>
        <v>12274501355</v>
      </c>
      <c r="D6" s="324">
        <f>'Nota 25'!C15</f>
        <v>51049308549</v>
      </c>
    </row>
    <row r="7" spans="1:6" x14ac:dyDescent="0.2">
      <c r="A7" s="604" t="s">
        <v>111</v>
      </c>
      <c r="B7" s="632">
        <v>26</v>
      </c>
      <c r="C7" s="324">
        <f>-'Nota 26'!B14</f>
        <v>-7926390064</v>
      </c>
      <c r="D7" s="324">
        <f>-'Nota 26'!C14</f>
        <v>-33756042598</v>
      </c>
      <c r="F7" s="20"/>
    </row>
    <row r="8" spans="1:6" x14ac:dyDescent="0.2">
      <c r="A8" s="68" t="s">
        <v>61</v>
      </c>
      <c r="B8" s="155"/>
      <c r="C8" s="324">
        <f>C6+C7</f>
        <v>4348111291</v>
      </c>
      <c r="D8" s="324">
        <f>D6+D7</f>
        <v>17293265951</v>
      </c>
    </row>
    <row r="9" spans="1:6" x14ac:dyDescent="0.2">
      <c r="A9" s="604" t="s">
        <v>164</v>
      </c>
      <c r="B9" s="632">
        <v>27</v>
      </c>
      <c r="C9" s="324">
        <f>'Nota 27'!D44</f>
        <v>-675784259</v>
      </c>
      <c r="D9" s="324">
        <f>'Nota 27'!G44</f>
        <v>-3421451021</v>
      </c>
    </row>
    <row r="10" spans="1:6" x14ac:dyDescent="0.2">
      <c r="A10" s="604" t="s">
        <v>166</v>
      </c>
      <c r="B10" s="632">
        <v>27</v>
      </c>
      <c r="C10" s="324">
        <f>'Nota 27'!E44</f>
        <v>-2559241024</v>
      </c>
      <c r="D10" s="324">
        <f>'Nota 27'!H44</f>
        <v>-10531285448</v>
      </c>
    </row>
    <row r="11" spans="1:6" x14ac:dyDescent="0.2">
      <c r="A11" s="604" t="s">
        <v>168</v>
      </c>
      <c r="B11" s="632">
        <v>28</v>
      </c>
      <c r="C11" s="324">
        <f>'Nota 28'!B13</f>
        <v>15528997</v>
      </c>
      <c r="D11" s="324">
        <f>'Nota 28'!C13</f>
        <v>1237485534</v>
      </c>
    </row>
    <row r="12" spans="1:6" s="20" customFormat="1" x14ac:dyDescent="0.2">
      <c r="A12" s="68" t="s">
        <v>113</v>
      </c>
      <c r="B12" s="155"/>
      <c r="C12" s="324">
        <f>SUM(C8:C11)</f>
        <v>1128615005</v>
      </c>
      <c r="D12" s="324">
        <f>SUM(D8:D11)</f>
        <v>4578015016</v>
      </c>
    </row>
    <row r="13" spans="1:6" x14ac:dyDescent="0.2">
      <c r="A13" s="604" t="s">
        <v>282</v>
      </c>
      <c r="B13" s="632">
        <v>29</v>
      </c>
      <c r="C13" s="324">
        <f>'Nota 29'!B12</f>
        <v>356262825</v>
      </c>
      <c r="D13" s="324">
        <f>'Nota 29'!C12</f>
        <v>664655199</v>
      </c>
      <c r="F13" s="20"/>
    </row>
    <row r="14" spans="1:6" x14ac:dyDescent="0.2">
      <c r="A14" s="604" t="s">
        <v>281</v>
      </c>
      <c r="B14" s="632">
        <v>29</v>
      </c>
      <c r="C14" s="324">
        <f>'Nota 29'!F12</f>
        <v>-960625348</v>
      </c>
      <c r="D14" s="324">
        <f>'Nota 29'!G12</f>
        <v>2957056532</v>
      </c>
    </row>
    <row r="15" spans="1:6" s="20" customFormat="1" x14ac:dyDescent="0.2">
      <c r="A15" s="106" t="s">
        <v>51</v>
      </c>
      <c r="B15" s="323"/>
      <c r="C15" s="324">
        <f>SUM(C12:C14)</f>
        <v>524252482</v>
      </c>
      <c r="D15" s="324">
        <f>SUM(D12:D14)</f>
        <v>8199726747</v>
      </c>
    </row>
    <row r="16" spans="1:6" x14ac:dyDescent="0.2">
      <c r="A16" s="604" t="s">
        <v>751</v>
      </c>
      <c r="B16" s="632">
        <v>30</v>
      </c>
      <c r="C16" s="324">
        <f>'Nota 30'!B10</f>
        <v>0</v>
      </c>
      <c r="D16" s="324">
        <f>'Nota 30'!C10</f>
        <v>0</v>
      </c>
    </row>
    <row r="17" spans="1:4" ht="25.5" x14ac:dyDescent="0.2">
      <c r="A17" s="107" t="s">
        <v>283</v>
      </c>
      <c r="B17" s="155"/>
      <c r="C17" s="324">
        <f>C15+C16</f>
        <v>524252482</v>
      </c>
      <c r="D17" s="324">
        <f>D15+D16</f>
        <v>8199726747</v>
      </c>
    </row>
    <row r="18" spans="1:4" x14ac:dyDescent="0.2">
      <c r="A18" s="604" t="s">
        <v>118</v>
      </c>
      <c r="B18" s="632">
        <v>31</v>
      </c>
      <c r="C18" s="324">
        <f>'Nota 31'!B13</f>
        <v>0</v>
      </c>
      <c r="D18" s="324">
        <f>'Nota 31'!C13</f>
        <v>0</v>
      </c>
    </row>
    <row r="19" spans="1:4" x14ac:dyDescent="0.2">
      <c r="A19" s="107" t="s">
        <v>65</v>
      </c>
      <c r="B19" s="155"/>
      <c r="C19" s="324"/>
      <c r="D19" s="324"/>
    </row>
    <row r="20" spans="1:4" x14ac:dyDescent="0.2">
      <c r="A20" s="36" t="s">
        <v>38</v>
      </c>
      <c r="B20" s="631">
        <v>32</v>
      </c>
      <c r="C20" s="324">
        <f>'Nota 32'!B11</f>
        <v>-144631075</v>
      </c>
      <c r="D20" s="324">
        <f>'Nota 32'!C11</f>
        <v>-537737990</v>
      </c>
    </row>
    <row r="21" spans="1:4" x14ac:dyDescent="0.2">
      <c r="A21" s="68" t="s">
        <v>284</v>
      </c>
      <c r="B21" s="155"/>
      <c r="C21" s="324">
        <f>C19+C20</f>
        <v>-144631075</v>
      </c>
      <c r="D21" s="324">
        <f>D19+D20</f>
        <v>-537737990</v>
      </c>
    </row>
    <row r="22" spans="1:4" x14ac:dyDescent="0.2">
      <c r="A22" s="604" t="s">
        <v>62</v>
      </c>
      <c r="B22" s="632">
        <v>33</v>
      </c>
      <c r="C22" s="324">
        <f>'Nota 32'!B11</f>
        <v>-144631075</v>
      </c>
      <c r="D22" s="324">
        <f>'Nota 32'!C11</f>
        <v>-537737990</v>
      </c>
    </row>
    <row r="23" spans="1:4" x14ac:dyDescent="0.2">
      <c r="A23" s="604" t="s">
        <v>63</v>
      </c>
      <c r="B23" s="632">
        <v>34</v>
      </c>
      <c r="C23" s="324">
        <f>'Nota 34'!B12</f>
        <v>0</v>
      </c>
      <c r="D23" s="324">
        <f>'Nota 34'!C12</f>
        <v>0</v>
      </c>
    </row>
    <row r="24" spans="1:4" x14ac:dyDescent="0.2">
      <c r="A24" s="20" t="s">
        <v>171</v>
      </c>
      <c r="B24" s="604"/>
      <c r="C24" s="324">
        <f>C17+C18+C20</f>
        <v>379621407</v>
      </c>
      <c r="D24" s="324">
        <f>D17+D18+D20</f>
        <v>7661988757</v>
      </c>
    </row>
    <row r="25" spans="1:4" x14ac:dyDescent="0.2">
      <c r="A25" s="20" t="s">
        <v>64</v>
      </c>
      <c r="B25" s="632">
        <v>35</v>
      </c>
      <c r="C25" s="324">
        <f>'Nota 35'!B10</f>
        <v>379594134</v>
      </c>
      <c r="D25" s="324">
        <f>'Nota 35'!C10</f>
        <v>1747166061</v>
      </c>
    </row>
    <row r="27" spans="1:4" x14ac:dyDescent="0.2">
      <c r="A27" s="68"/>
      <c r="B27" s="155"/>
      <c r="C27" s="222"/>
      <c r="D27" s="222"/>
    </row>
    <row r="28" spans="1:4" x14ac:dyDescent="0.2">
      <c r="A28" s="36" t="s">
        <v>276</v>
      </c>
    </row>
    <row r="32" spans="1:4" x14ac:dyDescent="0.2">
      <c r="A32" s="94"/>
      <c r="B32" s="167"/>
      <c r="C32" s="658"/>
      <c r="D32" s="658"/>
    </row>
    <row r="33" spans="1:4" x14ac:dyDescent="0.2">
      <c r="A33" s="94"/>
      <c r="B33" s="167"/>
    </row>
    <row r="34" spans="1:4" x14ac:dyDescent="0.2">
      <c r="A34" s="93"/>
      <c r="B34" s="168"/>
      <c r="D34" s="223"/>
    </row>
    <row r="35" spans="1:4" x14ac:dyDescent="0.2">
      <c r="A35" s="606"/>
    </row>
    <row r="36" spans="1:4" x14ac:dyDescent="0.2">
      <c r="A36" s="606"/>
    </row>
    <row r="37" spans="1:4" x14ac:dyDescent="0.2">
      <c r="A37" s="606"/>
    </row>
    <row r="38" spans="1:4" x14ac:dyDescent="0.2">
      <c r="A38" s="606"/>
    </row>
    <row r="39" spans="1:4" x14ac:dyDescent="0.2">
      <c r="A39" s="606"/>
    </row>
    <row r="40" spans="1:4" x14ac:dyDescent="0.2">
      <c r="A40" s="606"/>
    </row>
    <row r="46" spans="1:4" x14ac:dyDescent="0.2">
      <c r="A46" s="94"/>
      <c r="B46" s="167"/>
      <c r="C46" s="658"/>
      <c r="D46" s="658"/>
    </row>
    <row r="47" spans="1:4" x14ac:dyDescent="0.2">
      <c r="A47" s="93"/>
      <c r="B47" s="168"/>
      <c r="D47" s="223"/>
    </row>
  </sheetData>
  <mergeCells count="5">
    <mergeCell ref="C46:D46"/>
    <mergeCell ref="A2:D2"/>
    <mergeCell ref="A3:D3"/>
    <mergeCell ref="A4:D4"/>
    <mergeCell ref="C32:D32"/>
  </mergeCells>
  <hyperlinks>
    <hyperlink ref="B6" location="'Nota 25'!A1" display="'Nota 25'!A1"/>
    <hyperlink ref="B7" location="'Nota 26'!A1" display="'Nota 26'!A1"/>
    <hyperlink ref="B9" location="'Nota 27'!A1" display="'Nota 27'!A1"/>
    <hyperlink ref="B10" location="'Nota 27'!A1" display="'Nota 27'!A1"/>
    <hyperlink ref="B11" location="'Nota 28'!A1" display="'Nota 28'!A1"/>
    <hyperlink ref="B14" location="'Nota 29'!A1" display="'Nota 29'!A1"/>
    <hyperlink ref="B13" location="'Nota 29'!A1" display="'Nota 29'!A1"/>
    <hyperlink ref="B16" location="'Nota 30'!A1" display="'Nota 30'!A1"/>
    <hyperlink ref="B18" location="'Nota 31'!A1" display="'Nota 31'!A1"/>
    <hyperlink ref="B20" location="'Nota 32'!A1" display="'Nota 32'!A1"/>
    <hyperlink ref="B22" location="'Nota 33'!A1" display="'Nota 33'!A1"/>
    <hyperlink ref="B23" location="'Nota 34'!A1" display="'Nota 34'!A1"/>
    <hyperlink ref="B25" location="'Nota 35'!A1" display="'Nota 35'!A1"/>
    <hyperlink ref="B1" location="Indice!A1" display="Indice"/>
  </hyperlinks>
  <pageMargins left="1.1023622047244095" right="0.70866141732283472" top="1.5354330708661419" bottom="1.1417322834645669" header="0.31496062992125984" footer="0.31496062992125984"/>
  <pageSetup paperSize="5"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T69"/>
  <sheetViews>
    <sheetView showGridLines="0" zoomScale="90" zoomScaleNormal="90" workbookViewId="0">
      <selection activeCell="A42" sqref="A42"/>
    </sheetView>
  </sheetViews>
  <sheetFormatPr baseColWidth="10" defaultColWidth="11.42578125" defaultRowHeight="12.75" x14ac:dyDescent="0.2"/>
  <cols>
    <col min="1" max="1" width="38.28515625" style="2" customWidth="1"/>
    <col min="2" max="2" width="0.85546875" style="2" customWidth="1"/>
    <col min="3" max="3" width="17.140625" style="61" customWidth="1"/>
    <col min="4" max="4" width="2.5703125" style="61" hidden="1" customWidth="1"/>
    <col min="5" max="5" width="1" style="82" customWidth="1"/>
    <col min="6" max="6" width="15.140625" style="61" customWidth="1"/>
    <col min="7" max="7" width="0.85546875" style="82" customWidth="1"/>
    <col min="8" max="8" width="16.5703125" style="61" customWidth="1"/>
    <col min="9" max="9" width="1" style="82" customWidth="1"/>
    <col min="10" max="10" width="15.7109375" style="61" customWidth="1"/>
    <col min="11" max="11" width="0.7109375" style="82" customWidth="1"/>
    <col min="12" max="12" width="14.5703125" style="61" bestFit="1" customWidth="1"/>
    <col min="13" max="13" width="0.7109375" style="82" customWidth="1"/>
    <col min="14" max="14" width="19" style="61" bestFit="1" customWidth="1"/>
    <col min="15" max="15" width="1.140625" style="82" customWidth="1"/>
    <col min="16" max="16" width="14.85546875" style="61" customWidth="1"/>
    <col min="17" max="17" width="1.140625" style="56" customWidth="1"/>
    <col min="18" max="18" width="17.42578125" style="2" bestFit="1" customWidth="1"/>
    <col min="19" max="19" width="1.140625" style="2" customWidth="1"/>
    <col min="20" max="20" width="16.42578125" style="2" customWidth="1"/>
    <col min="21" max="16384" width="11.42578125" style="2"/>
  </cols>
  <sheetData>
    <row r="1" spans="1:20" ht="18.75" x14ac:dyDescent="0.2">
      <c r="A1" s="279"/>
      <c r="H1" s="212" t="s">
        <v>252</v>
      </c>
    </row>
    <row r="3" spans="1:20" ht="15" x14ac:dyDescent="0.25">
      <c r="A3"/>
      <c r="N3" s="225"/>
      <c r="R3" s="55"/>
    </row>
    <row r="4" spans="1:20" ht="15" x14ac:dyDescent="0.25">
      <c r="B4" s="225"/>
      <c r="C4" s="225"/>
      <c r="D4" s="225"/>
      <c r="E4" s="225"/>
      <c r="F4" s="225" t="s">
        <v>686</v>
      </c>
      <c r="G4" s="225"/>
      <c r="H4" s="225"/>
      <c r="I4" s="225"/>
      <c r="J4" s="225"/>
      <c r="K4" s="225"/>
      <c r="L4" s="225"/>
      <c r="M4" s="225"/>
      <c r="N4" s="225"/>
      <c r="O4" s="225"/>
      <c r="P4" s="225"/>
      <c r="R4" s="55"/>
    </row>
    <row r="5" spans="1:20" s="583" customFormat="1" x14ac:dyDescent="0.2">
      <c r="A5" s="649"/>
      <c r="B5" s="649"/>
      <c r="C5" s="649"/>
      <c r="D5" s="649"/>
      <c r="F5" s="649" t="s">
        <v>1025</v>
      </c>
      <c r="G5" s="649"/>
      <c r="H5" s="649"/>
      <c r="I5" s="649"/>
    </row>
    <row r="6" spans="1:20" ht="14.25" x14ac:dyDescent="0.2">
      <c r="A6" s="662" t="s">
        <v>190</v>
      </c>
      <c r="B6" s="662"/>
      <c r="C6" s="662"/>
      <c r="D6" s="662"/>
      <c r="E6" s="662"/>
      <c r="F6" s="662"/>
      <c r="G6" s="662"/>
      <c r="H6" s="662"/>
      <c r="I6" s="662"/>
      <c r="J6" s="662"/>
      <c r="K6" s="662"/>
      <c r="L6" s="662"/>
      <c r="M6" s="662"/>
      <c r="N6" s="662"/>
      <c r="O6" s="662"/>
      <c r="P6" s="662"/>
      <c r="R6" s="55"/>
    </row>
    <row r="7" spans="1:20" ht="14.25" x14ac:dyDescent="0.2">
      <c r="A7" s="662"/>
      <c r="B7" s="662"/>
      <c r="C7" s="662"/>
      <c r="D7" s="662"/>
      <c r="E7" s="662"/>
      <c r="F7" s="662"/>
      <c r="G7" s="662"/>
      <c r="H7" s="662"/>
      <c r="I7" s="662"/>
      <c r="J7" s="662"/>
      <c r="K7" s="662"/>
      <c r="L7" s="662"/>
      <c r="M7" s="662"/>
      <c r="N7" s="662"/>
      <c r="O7" s="662"/>
      <c r="P7" s="662"/>
      <c r="R7" s="55"/>
    </row>
    <row r="8" spans="1:20" ht="14.25" x14ac:dyDescent="0.2">
      <c r="A8" s="169"/>
      <c r="B8" s="169"/>
      <c r="C8" s="169"/>
      <c r="D8" s="169"/>
      <c r="E8" s="169"/>
      <c r="F8" s="169"/>
      <c r="G8" s="169"/>
      <c r="H8" s="169"/>
      <c r="I8" s="169"/>
      <c r="J8" s="169"/>
      <c r="K8" s="169"/>
      <c r="L8" s="169"/>
      <c r="M8" s="169"/>
      <c r="N8" s="169"/>
      <c r="O8" s="169"/>
      <c r="P8" s="169"/>
      <c r="R8" s="55"/>
    </row>
    <row r="9" spans="1:20" ht="14.25" x14ac:dyDescent="0.2">
      <c r="A9" s="169"/>
      <c r="B9" s="169"/>
      <c r="C9" s="169"/>
      <c r="D9" s="169"/>
      <c r="E9" s="169"/>
      <c r="F9" s="169"/>
      <c r="G9" s="169"/>
      <c r="H9" s="169"/>
      <c r="I9" s="169"/>
      <c r="J9" s="169"/>
      <c r="K9" s="169"/>
      <c r="L9" s="169"/>
      <c r="M9" s="169"/>
      <c r="N9" s="169"/>
      <c r="O9" s="169"/>
      <c r="P9" s="169"/>
      <c r="R9" s="55"/>
    </row>
    <row r="10" spans="1:20" ht="25.5" customHeight="1" x14ac:dyDescent="0.2">
      <c r="A10" s="62"/>
      <c r="B10" s="74"/>
      <c r="C10" s="664" t="s">
        <v>179</v>
      </c>
      <c r="D10" s="664"/>
      <c r="E10" s="664"/>
      <c r="F10" s="664"/>
      <c r="G10" s="83"/>
      <c r="H10" s="62"/>
      <c r="I10" s="83"/>
      <c r="J10" s="62"/>
      <c r="K10" s="83"/>
      <c r="L10" s="664" t="s">
        <v>287</v>
      </c>
      <c r="M10" s="664"/>
      <c r="N10" s="664"/>
      <c r="O10" s="664"/>
      <c r="P10" s="664"/>
      <c r="R10" s="55"/>
    </row>
    <row r="11" spans="1:20" ht="15" customHeight="1" x14ac:dyDescent="0.2">
      <c r="A11" s="663"/>
      <c r="C11" s="660" t="s">
        <v>67</v>
      </c>
      <c r="D11" s="63" t="s">
        <v>39</v>
      </c>
      <c r="E11" s="84"/>
      <c r="F11" s="660" t="s">
        <v>68</v>
      </c>
      <c r="G11" s="84"/>
      <c r="H11" s="660" t="s">
        <v>36</v>
      </c>
      <c r="I11" s="84"/>
      <c r="J11" s="660" t="s">
        <v>69</v>
      </c>
      <c r="K11" s="84"/>
      <c r="L11" s="660" t="s">
        <v>70</v>
      </c>
      <c r="M11" s="84"/>
      <c r="N11" s="660" t="s">
        <v>71</v>
      </c>
      <c r="O11" s="84"/>
      <c r="P11" s="660" t="s">
        <v>37</v>
      </c>
      <c r="R11" s="660" t="s">
        <v>755</v>
      </c>
      <c r="S11" s="84"/>
      <c r="T11" s="660" t="s">
        <v>2</v>
      </c>
    </row>
    <row r="12" spans="1:20" ht="15.75" customHeight="1" x14ac:dyDescent="0.2">
      <c r="A12" s="663"/>
      <c r="C12" s="661"/>
      <c r="D12" s="63" t="s">
        <v>40</v>
      </c>
      <c r="E12" s="84"/>
      <c r="F12" s="661"/>
      <c r="G12" s="84"/>
      <c r="H12" s="661"/>
      <c r="I12" s="84"/>
      <c r="J12" s="661"/>
      <c r="K12" s="84"/>
      <c r="L12" s="661"/>
      <c r="M12" s="84"/>
      <c r="N12" s="661"/>
      <c r="O12" s="84"/>
      <c r="P12" s="661" t="s">
        <v>2</v>
      </c>
      <c r="R12" s="661"/>
      <c r="S12" s="84"/>
      <c r="T12" s="661"/>
    </row>
    <row r="13" spans="1:20" ht="8.1" customHeight="1" x14ac:dyDescent="0.2">
      <c r="R13" s="55"/>
    </row>
    <row r="14" spans="1:20" x14ac:dyDescent="0.2">
      <c r="A14" s="96" t="s">
        <v>754</v>
      </c>
      <c r="B14" s="31"/>
      <c r="C14" s="97">
        <v>40400000000</v>
      </c>
      <c r="F14" s="97"/>
      <c r="H14" s="97">
        <v>5237638626</v>
      </c>
      <c r="J14" s="97">
        <v>0</v>
      </c>
      <c r="L14" s="97">
        <v>1717348190</v>
      </c>
      <c r="N14" s="97">
        <v>1517002</v>
      </c>
      <c r="P14" s="97">
        <v>0</v>
      </c>
      <c r="R14" s="97">
        <v>1473889237</v>
      </c>
      <c r="S14" s="56"/>
      <c r="T14" s="97">
        <f>SUM(B14:R14)</f>
        <v>48830393055</v>
      </c>
    </row>
    <row r="15" spans="1:20" x14ac:dyDescent="0.2">
      <c r="A15" s="2" t="s">
        <v>288</v>
      </c>
      <c r="R15" s="61"/>
      <c r="S15" s="56"/>
      <c r="T15" s="61"/>
    </row>
    <row r="16" spans="1:20" x14ac:dyDescent="0.2">
      <c r="A16" s="96" t="s">
        <v>66</v>
      </c>
      <c r="C16" s="97">
        <v>0</v>
      </c>
      <c r="F16" s="97">
        <v>0</v>
      </c>
      <c r="H16" s="97">
        <v>0</v>
      </c>
      <c r="J16" s="97">
        <v>0</v>
      </c>
      <c r="L16" s="97">
        <v>91956109</v>
      </c>
      <c r="N16" s="97">
        <v>0</v>
      </c>
      <c r="P16" s="97">
        <v>0</v>
      </c>
      <c r="R16" s="97">
        <v>0</v>
      </c>
      <c r="S16" s="56"/>
      <c r="T16" s="97">
        <f>SUM(B16:R16)</f>
        <v>91956109</v>
      </c>
    </row>
    <row r="17" spans="1:20" ht="25.5" x14ac:dyDescent="0.2">
      <c r="A17" s="108" t="s">
        <v>177</v>
      </c>
      <c r="N17" s="58"/>
      <c r="R17" s="55"/>
    </row>
    <row r="18" spans="1:20" x14ac:dyDescent="0.2">
      <c r="A18" s="96" t="s">
        <v>73</v>
      </c>
      <c r="C18" s="97">
        <v>26110763</v>
      </c>
      <c r="F18" s="97">
        <v>0</v>
      </c>
      <c r="H18" s="97">
        <v>0</v>
      </c>
      <c r="J18" s="97">
        <v>0</v>
      </c>
      <c r="L18" s="97">
        <v>0</v>
      </c>
      <c r="N18" s="97">
        <v>0</v>
      </c>
      <c r="P18" s="97">
        <v>0</v>
      </c>
      <c r="R18" s="97">
        <v>0</v>
      </c>
      <c r="S18" s="56"/>
      <c r="T18" s="97">
        <f>SUM(B18:R18)</f>
        <v>26110763</v>
      </c>
    </row>
    <row r="19" spans="1:20" ht="38.25" hidden="1" x14ac:dyDescent="0.2">
      <c r="A19" s="108" t="s">
        <v>178</v>
      </c>
      <c r="L19" s="58"/>
      <c r="P19" s="58"/>
      <c r="Q19" s="59"/>
      <c r="R19" s="55"/>
    </row>
    <row r="20" spans="1:20" s="270" customFormat="1" x14ac:dyDescent="0.2">
      <c r="A20" s="108" t="s">
        <v>756</v>
      </c>
      <c r="C20" s="61">
        <v>1473889237</v>
      </c>
      <c r="D20" s="61"/>
      <c r="E20" s="82"/>
      <c r="F20" s="61"/>
      <c r="G20" s="82"/>
      <c r="H20" s="61"/>
      <c r="I20" s="82"/>
      <c r="J20" s="61"/>
      <c r="K20" s="82"/>
      <c r="L20" s="58"/>
      <c r="M20" s="82"/>
      <c r="N20" s="61"/>
      <c r="O20" s="82"/>
      <c r="P20" s="58"/>
      <c r="Q20" s="59"/>
      <c r="R20" s="346">
        <v>-1473889237</v>
      </c>
    </row>
    <row r="21" spans="1:20" x14ac:dyDescent="0.2">
      <c r="A21" s="96" t="s">
        <v>74</v>
      </c>
      <c r="C21" s="97"/>
      <c r="F21" s="97"/>
      <c r="H21" s="97"/>
      <c r="J21" s="97"/>
      <c r="L21" s="97"/>
      <c r="N21" s="97"/>
      <c r="P21" s="97"/>
      <c r="R21" s="97"/>
      <c r="S21" s="56"/>
      <c r="T21" s="97">
        <f>SUM(B21:R21)</f>
        <v>0</v>
      </c>
    </row>
    <row r="22" spans="1:20" x14ac:dyDescent="0.2">
      <c r="A22" s="96" t="s">
        <v>75</v>
      </c>
      <c r="C22" s="97"/>
      <c r="F22" s="97"/>
      <c r="H22" s="97"/>
      <c r="J22" s="97"/>
      <c r="L22" s="97"/>
      <c r="N22" s="97"/>
      <c r="P22" s="97"/>
      <c r="R22" s="97">
        <v>1747166061</v>
      </c>
      <c r="S22" s="56"/>
      <c r="T22" s="97">
        <f>SUM(B22:R22)</f>
        <v>1747166061</v>
      </c>
    </row>
    <row r="23" spans="1:20" x14ac:dyDescent="0.2">
      <c r="R23" s="55"/>
    </row>
    <row r="24" spans="1:20" ht="13.5" thickBot="1" x14ac:dyDescent="0.25">
      <c r="A24" s="96" t="s">
        <v>1018</v>
      </c>
      <c r="B24" s="31"/>
      <c r="C24" s="98">
        <f>SUM(C14:C23)</f>
        <v>41900000000</v>
      </c>
      <c r="D24" s="57"/>
      <c r="E24" s="85"/>
      <c r="F24" s="98">
        <f>SUM(F14:F23)</f>
        <v>0</v>
      </c>
      <c r="G24" s="85"/>
      <c r="H24" s="98">
        <f>SUM(H14:H23)</f>
        <v>5237638626</v>
      </c>
      <c r="I24" s="85"/>
      <c r="J24" s="98">
        <f>SUM(J14:J23)</f>
        <v>0</v>
      </c>
      <c r="K24" s="85"/>
      <c r="L24" s="98">
        <f>SUM(L14:L23)</f>
        <v>1809304299</v>
      </c>
      <c r="M24" s="85"/>
      <c r="N24" s="98">
        <f>SUM(N14:N23)</f>
        <v>1517002</v>
      </c>
      <c r="O24" s="98">
        <f>SUM(O14:O23)</f>
        <v>0</v>
      </c>
      <c r="P24" s="98">
        <f>SUM(P14:P23)</f>
        <v>0</v>
      </c>
      <c r="Q24" s="59"/>
      <c r="R24" s="98">
        <f>SUM(R14:R23)</f>
        <v>1747166061</v>
      </c>
      <c r="S24" s="59"/>
      <c r="T24" s="97">
        <f>SUM(B24:R24)</f>
        <v>50695625988</v>
      </c>
    </row>
    <row r="25" spans="1:20" s="11" customFormat="1" ht="13.5" thickTop="1" x14ac:dyDescent="0.2">
      <c r="A25" s="132"/>
      <c r="B25" s="351"/>
      <c r="C25" s="348"/>
      <c r="D25" s="352"/>
      <c r="E25" s="352"/>
      <c r="F25" s="348"/>
      <c r="G25" s="352"/>
      <c r="H25" s="348"/>
      <c r="I25" s="352"/>
      <c r="J25" s="348"/>
      <c r="K25" s="352"/>
      <c r="L25" s="348"/>
      <c r="M25" s="352"/>
      <c r="N25" s="348"/>
      <c r="O25" s="352"/>
      <c r="P25" s="348"/>
      <c r="Q25" s="344"/>
      <c r="R25" s="348"/>
      <c r="S25" s="344"/>
      <c r="T25" s="348"/>
    </row>
    <row r="26" spans="1:20" s="270" customFormat="1" x14ac:dyDescent="0.2">
      <c r="A26" s="96" t="s">
        <v>1018</v>
      </c>
      <c r="B26" s="31"/>
      <c r="C26" s="97">
        <f>C24</f>
        <v>41900000000</v>
      </c>
      <c r="D26" s="61"/>
      <c r="E26" s="82"/>
      <c r="F26" s="97">
        <f>F24</f>
        <v>0</v>
      </c>
      <c r="G26" s="82"/>
      <c r="H26" s="97">
        <f>H24</f>
        <v>5237638626</v>
      </c>
      <c r="I26" s="82"/>
      <c r="J26" s="97">
        <f>J24</f>
        <v>0</v>
      </c>
      <c r="K26" s="82"/>
      <c r="L26" s="97">
        <f>L24</f>
        <v>1809304299</v>
      </c>
      <c r="M26" s="82"/>
      <c r="N26" s="97">
        <f>N24</f>
        <v>1517002</v>
      </c>
      <c r="O26" s="82"/>
      <c r="P26" s="97">
        <f>P24</f>
        <v>0</v>
      </c>
      <c r="Q26" s="56"/>
      <c r="R26" s="97">
        <f>R24</f>
        <v>1747166061</v>
      </c>
      <c r="S26" s="56"/>
      <c r="T26" s="97">
        <f>T24</f>
        <v>50695625988</v>
      </c>
    </row>
    <row r="27" spans="1:20" s="270" customFormat="1" x14ac:dyDescent="0.2">
      <c r="A27" s="270" t="s">
        <v>288</v>
      </c>
      <c r="C27" s="61"/>
      <c r="D27" s="61"/>
      <c r="E27" s="82"/>
      <c r="F27" s="61"/>
      <c r="G27" s="82"/>
      <c r="H27" s="61"/>
      <c r="I27" s="82"/>
      <c r="J27" s="61"/>
      <c r="K27" s="82"/>
      <c r="L27" s="61"/>
      <c r="M27" s="82"/>
      <c r="N27" s="61"/>
      <c r="O27" s="82"/>
      <c r="P27" s="61"/>
      <c r="Q27" s="56"/>
      <c r="R27" s="61"/>
      <c r="S27" s="56"/>
      <c r="T27" s="61"/>
    </row>
    <row r="28" spans="1:20" s="270" customFormat="1" x14ac:dyDescent="0.2">
      <c r="A28" s="96" t="s">
        <v>66</v>
      </c>
      <c r="C28" s="97">
        <v>0</v>
      </c>
      <c r="D28" s="61"/>
      <c r="E28" s="82"/>
      <c r="F28" s="97">
        <v>0</v>
      </c>
      <c r="G28" s="82"/>
      <c r="H28" s="97">
        <v>0</v>
      </c>
      <c r="I28" s="82"/>
      <c r="J28" s="97">
        <v>0</v>
      </c>
      <c r="K28" s="82"/>
      <c r="L28" s="97">
        <v>19980074</v>
      </c>
      <c r="M28" s="82"/>
      <c r="N28" s="97">
        <v>0</v>
      </c>
      <c r="O28" s="82"/>
      <c r="P28" s="97"/>
      <c r="Q28" s="56"/>
      <c r="R28" s="97"/>
      <c r="S28" s="56"/>
      <c r="T28" s="97">
        <f>SUM(B28:R28)</f>
        <v>19980074</v>
      </c>
    </row>
    <row r="29" spans="1:20" s="270" customFormat="1" ht="25.5" x14ac:dyDescent="0.2">
      <c r="A29" s="108" t="s">
        <v>177</v>
      </c>
      <c r="C29" s="61"/>
      <c r="D29" s="61"/>
      <c r="E29" s="82"/>
      <c r="F29" s="61"/>
      <c r="G29" s="82"/>
      <c r="H29" s="61"/>
      <c r="I29" s="82"/>
      <c r="J29" s="61"/>
      <c r="K29" s="82"/>
      <c r="L29" s="61"/>
      <c r="M29" s="82"/>
      <c r="N29" s="58"/>
      <c r="O29" s="82"/>
      <c r="P29" s="61"/>
      <c r="Q29" s="56"/>
      <c r="R29" s="55"/>
    </row>
    <row r="30" spans="1:20" s="270" customFormat="1" x14ac:dyDescent="0.2">
      <c r="A30" s="96" t="s">
        <v>73</v>
      </c>
      <c r="C30" s="97"/>
      <c r="D30" s="61"/>
      <c r="E30" s="82"/>
      <c r="F30" s="97"/>
      <c r="G30" s="82"/>
      <c r="H30" s="97"/>
      <c r="I30" s="82"/>
      <c r="J30" s="97"/>
      <c r="K30" s="82"/>
      <c r="L30" s="97"/>
      <c r="M30" s="82"/>
      <c r="N30" s="97"/>
      <c r="O30" s="82"/>
      <c r="P30" s="97"/>
      <c r="Q30" s="56"/>
      <c r="R30" s="97">
        <v>0</v>
      </c>
      <c r="S30" s="56"/>
      <c r="T30" s="97">
        <f>SUM(B30:R30)</f>
        <v>0</v>
      </c>
    </row>
    <row r="31" spans="1:20" s="270" customFormat="1" ht="38.25" hidden="1" x14ac:dyDescent="0.2">
      <c r="A31" s="108" t="s">
        <v>178</v>
      </c>
      <c r="C31" s="61"/>
      <c r="D31" s="61"/>
      <c r="E31" s="82"/>
      <c r="F31" s="61"/>
      <c r="G31" s="82"/>
      <c r="H31" s="61"/>
      <c r="I31" s="82"/>
      <c r="J31" s="61"/>
      <c r="K31" s="82"/>
      <c r="L31" s="58"/>
      <c r="M31" s="82"/>
      <c r="N31" s="61"/>
      <c r="O31" s="82"/>
      <c r="P31" s="58"/>
      <c r="Q31" s="59"/>
      <c r="R31" s="55"/>
    </row>
    <row r="32" spans="1:20" s="270" customFormat="1" x14ac:dyDescent="0.2">
      <c r="A32" s="108" t="s">
        <v>756</v>
      </c>
      <c r="C32" s="61"/>
      <c r="D32" s="61"/>
      <c r="E32" s="82"/>
      <c r="F32" s="61"/>
      <c r="G32" s="82"/>
      <c r="H32" s="61"/>
      <c r="I32" s="82"/>
      <c r="J32" s="61"/>
      <c r="K32" s="82"/>
      <c r="L32" s="58"/>
      <c r="M32" s="82"/>
      <c r="N32" s="61"/>
      <c r="O32" s="82"/>
      <c r="P32" s="58">
        <v>1747166061</v>
      </c>
      <c r="Q32" s="59"/>
      <c r="R32" s="346">
        <v>-1747166061</v>
      </c>
    </row>
    <row r="33" spans="1:20" s="270" customFormat="1" x14ac:dyDescent="0.2">
      <c r="A33" s="96" t="s">
        <v>74</v>
      </c>
      <c r="C33" s="97"/>
      <c r="D33" s="61"/>
      <c r="E33" s="82"/>
      <c r="F33" s="97"/>
      <c r="G33" s="82"/>
      <c r="H33" s="97">
        <v>0</v>
      </c>
      <c r="I33" s="82"/>
      <c r="J33" s="97"/>
      <c r="K33" s="82"/>
      <c r="L33" s="97"/>
      <c r="M33" s="82"/>
      <c r="N33" s="97"/>
      <c r="O33" s="82"/>
      <c r="P33" s="97"/>
      <c r="Q33" s="56"/>
      <c r="R33" s="97"/>
      <c r="S33" s="56"/>
      <c r="T33" s="97">
        <v>0</v>
      </c>
    </row>
    <row r="34" spans="1:20" s="270" customFormat="1" x14ac:dyDescent="0.2">
      <c r="A34" s="96" t="s">
        <v>75</v>
      </c>
      <c r="C34" s="97"/>
      <c r="D34" s="61"/>
      <c r="E34" s="82"/>
      <c r="F34" s="97"/>
      <c r="G34" s="82"/>
      <c r="H34" s="97"/>
      <c r="I34" s="82"/>
      <c r="J34" s="97"/>
      <c r="K34" s="82"/>
      <c r="L34" s="97"/>
      <c r="M34" s="82"/>
      <c r="N34" s="97"/>
      <c r="O34" s="82"/>
      <c r="P34" s="97"/>
      <c r="Q34" s="56"/>
      <c r="R34" s="97">
        <v>379621407</v>
      </c>
      <c r="S34" s="56"/>
      <c r="T34" s="97">
        <f>SUM(B34:R34)</f>
        <v>379621407</v>
      </c>
    </row>
    <row r="35" spans="1:20" s="270" customFormat="1" x14ac:dyDescent="0.2">
      <c r="C35" s="61"/>
      <c r="D35" s="61"/>
      <c r="E35" s="82"/>
      <c r="F35" s="61"/>
      <c r="G35" s="82"/>
      <c r="H35" s="61"/>
      <c r="I35" s="82"/>
      <c r="J35" s="61"/>
      <c r="K35" s="82"/>
      <c r="L35" s="61"/>
      <c r="M35" s="82"/>
      <c r="N35" s="61"/>
      <c r="O35" s="82"/>
      <c r="P35" s="61"/>
      <c r="Q35" s="56"/>
      <c r="R35" s="55"/>
    </row>
    <row r="36" spans="1:20" s="270" customFormat="1" ht="13.5" thickBot="1" x14ac:dyDescent="0.25">
      <c r="A36" s="96" t="s">
        <v>1019</v>
      </c>
      <c r="B36" s="31"/>
      <c r="C36" s="98">
        <f>SUM(C26:C35)</f>
        <v>41900000000</v>
      </c>
      <c r="D36" s="57">
        <f>SUM(D26:D34)</f>
        <v>0</v>
      </c>
      <c r="E36" s="85"/>
      <c r="F36" s="98">
        <f>SUM(F26:F35)</f>
        <v>0</v>
      </c>
      <c r="G36" s="85">
        <f>SUM(G26:G35)</f>
        <v>0</v>
      </c>
      <c r="H36" s="98">
        <f>SUM(H26:H35)</f>
        <v>5237638626</v>
      </c>
      <c r="I36" s="85"/>
      <c r="J36" s="98">
        <f>SUM(J26:J35)</f>
        <v>0</v>
      </c>
      <c r="K36" s="85"/>
      <c r="L36" s="98">
        <f>+L26+L28</f>
        <v>1829284373</v>
      </c>
      <c r="M36" s="85"/>
      <c r="N36" s="98">
        <f>SUM(N26:N35)</f>
        <v>1517002</v>
      </c>
      <c r="O36" s="85"/>
      <c r="P36" s="98">
        <f>SUM(P26:P35)</f>
        <v>1747166061</v>
      </c>
      <c r="Q36" s="59"/>
      <c r="R36" s="98">
        <f>SUM(R26:R35)</f>
        <v>379621407</v>
      </c>
      <c r="S36" s="59"/>
      <c r="T36" s="98">
        <f>SUM(T26:T35)</f>
        <v>51095227469</v>
      </c>
    </row>
    <row r="37" spans="1:20" s="350" customFormat="1" ht="13.5" thickTop="1" x14ac:dyDescent="0.2">
      <c r="A37" s="132"/>
      <c r="B37" s="347"/>
      <c r="C37" s="348"/>
      <c r="D37" s="349"/>
      <c r="E37" s="349"/>
      <c r="F37" s="348"/>
      <c r="G37" s="349"/>
      <c r="H37" s="348"/>
      <c r="I37" s="349"/>
      <c r="J37" s="348"/>
      <c r="K37" s="349"/>
      <c r="L37" s="348"/>
      <c r="M37" s="349"/>
      <c r="N37" s="348"/>
      <c r="O37" s="349"/>
      <c r="P37" s="348"/>
      <c r="Q37" s="345"/>
      <c r="R37" s="348"/>
      <c r="S37" s="345"/>
      <c r="T37" s="348"/>
    </row>
    <row r="38" spans="1:20" s="350" customFormat="1" x14ac:dyDescent="0.2">
      <c r="A38" s="132"/>
      <c r="B38" s="347"/>
      <c r="C38" s="348"/>
      <c r="D38" s="349"/>
      <c r="E38" s="349"/>
      <c r="F38" s="348"/>
      <c r="G38" s="349"/>
      <c r="H38" s="348"/>
      <c r="I38" s="349"/>
      <c r="J38" s="348"/>
      <c r="K38" s="349"/>
      <c r="L38" s="348"/>
      <c r="M38" s="349"/>
      <c r="N38" s="348"/>
      <c r="O38" s="349"/>
      <c r="P38" s="348"/>
      <c r="Q38" s="345"/>
      <c r="R38" s="427"/>
      <c r="S38" s="345"/>
      <c r="T38" s="348"/>
    </row>
    <row r="39" spans="1:20" x14ac:dyDescent="0.2">
      <c r="A39" s="2" t="s">
        <v>276</v>
      </c>
      <c r="C39" s="59"/>
      <c r="D39" s="59"/>
      <c r="E39" s="86"/>
      <c r="F39" s="59"/>
      <c r="G39" s="86"/>
      <c r="H39" s="2"/>
      <c r="I39" s="33"/>
      <c r="K39" s="86"/>
      <c r="L39" s="59"/>
      <c r="M39" s="86"/>
      <c r="N39" s="59"/>
      <c r="O39" s="86"/>
      <c r="P39" s="59"/>
    </row>
    <row r="40" spans="1:20" s="583" customFormat="1" x14ac:dyDescent="0.2">
      <c r="C40" s="59"/>
      <c r="D40" s="59"/>
      <c r="E40" s="86"/>
      <c r="F40" s="59"/>
      <c r="G40" s="86"/>
      <c r="I40" s="271"/>
      <c r="J40" s="61"/>
      <c r="K40" s="86"/>
      <c r="L40" s="59"/>
      <c r="M40" s="86"/>
      <c r="N40" s="59"/>
      <c r="O40" s="86"/>
      <c r="P40" s="59"/>
      <c r="Q40" s="56"/>
    </row>
    <row r="41" spans="1:20" s="583" customFormat="1" x14ac:dyDescent="0.2">
      <c r="C41" s="59"/>
      <c r="D41" s="59"/>
      <c r="E41" s="86"/>
      <c r="F41" s="59"/>
      <c r="G41" s="86"/>
      <c r="I41" s="271"/>
      <c r="J41" s="61"/>
      <c r="K41" s="86"/>
      <c r="L41" s="59"/>
      <c r="M41" s="86"/>
      <c r="N41" s="59"/>
      <c r="O41" s="86"/>
      <c r="P41" s="59"/>
      <c r="Q41" s="56"/>
    </row>
    <row r="42" spans="1:20" s="587" customFormat="1" x14ac:dyDescent="0.2">
      <c r="C42" s="61"/>
      <c r="D42" s="61"/>
      <c r="E42" s="82"/>
      <c r="F42" s="61"/>
      <c r="G42" s="82"/>
      <c r="H42" s="61"/>
      <c r="I42" s="82"/>
      <c r="J42" s="61"/>
      <c r="K42" s="82"/>
      <c r="L42" s="61"/>
      <c r="M42" s="82"/>
      <c r="N42" s="61"/>
      <c r="O42" s="82"/>
      <c r="P42" s="61"/>
      <c r="Q42" s="56"/>
    </row>
    <row r="43" spans="1:20" s="583" customFormat="1" x14ac:dyDescent="0.2">
      <c r="C43" s="59"/>
      <c r="D43" s="59"/>
      <c r="E43" s="86"/>
      <c r="F43" s="59"/>
      <c r="G43" s="86"/>
      <c r="H43" s="426"/>
      <c r="I43" s="16"/>
      <c r="J43" s="426"/>
      <c r="K43" s="86"/>
      <c r="L43" s="59"/>
      <c r="M43" s="86"/>
      <c r="N43" s="59"/>
      <c r="O43" s="86"/>
      <c r="P43" s="59"/>
      <c r="Q43" s="56"/>
    </row>
    <row r="44" spans="1:20" s="583" customFormat="1" x14ac:dyDescent="0.2">
      <c r="C44" s="61"/>
      <c r="D44" s="61"/>
      <c r="E44" s="82"/>
      <c r="F44" s="61"/>
      <c r="G44" s="82"/>
      <c r="H44" s="61"/>
      <c r="I44" s="82"/>
      <c r="J44" s="61"/>
      <c r="K44" s="82"/>
      <c r="L44" s="61"/>
      <c r="M44" s="82"/>
      <c r="N44" s="61"/>
      <c r="O44" s="82"/>
      <c r="P44" s="61"/>
      <c r="Q44" s="56"/>
    </row>
    <row r="45" spans="1:20" s="583" customFormat="1" x14ac:dyDescent="0.2">
      <c r="C45" s="59"/>
      <c r="D45" s="59"/>
      <c r="E45" s="86"/>
      <c r="F45" s="59"/>
      <c r="G45" s="86"/>
      <c r="I45" s="271"/>
      <c r="J45" s="61"/>
      <c r="K45" s="86"/>
      <c r="L45" s="59"/>
      <c r="M45" s="86"/>
      <c r="N45" s="59"/>
      <c r="O45" s="86"/>
      <c r="P45" s="59"/>
      <c r="Q45" s="56"/>
    </row>
    <row r="46" spans="1:20" s="583" customFormat="1" x14ac:dyDescent="0.2">
      <c r="C46" s="61"/>
      <c r="D46" s="61"/>
      <c r="E46" s="82"/>
      <c r="F46" s="59"/>
      <c r="G46" s="82"/>
      <c r="I46" s="271"/>
      <c r="J46" s="60"/>
      <c r="K46" s="82"/>
      <c r="L46" s="61"/>
      <c r="M46" s="82"/>
      <c r="N46" s="61"/>
      <c r="O46" s="82"/>
      <c r="P46" s="61"/>
      <c r="Q46" s="56"/>
    </row>
    <row r="47" spans="1:20" s="583" customFormat="1" x14ac:dyDescent="0.2">
      <c r="C47" s="61"/>
      <c r="D47" s="61"/>
      <c r="E47" s="82"/>
      <c r="F47" s="61"/>
      <c r="G47" s="82"/>
      <c r="H47" s="61"/>
      <c r="I47" s="82"/>
      <c r="J47" s="61"/>
      <c r="K47" s="82"/>
      <c r="L47" s="61"/>
      <c r="M47" s="82"/>
      <c r="N47" s="61"/>
      <c r="O47" s="82"/>
      <c r="P47" s="61"/>
      <c r="Q47" s="56"/>
    </row>
    <row r="48" spans="1:20" s="583" customFormat="1" x14ac:dyDescent="0.2">
      <c r="C48" s="61"/>
      <c r="D48" s="61"/>
      <c r="E48" s="82"/>
      <c r="F48" s="61"/>
      <c r="G48" s="82"/>
      <c r="H48" s="61"/>
      <c r="I48" s="82"/>
      <c r="J48" s="61"/>
      <c r="K48" s="82"/>
      <c r="L48" s="61"/>
      <c r="M48" s="82"/>
      <c r="N48" s="61"/>
      <c r="O48" s="82"/>
      <c r="P48" s="61"/>
      <c r="Q48" s="56"/>
    </row>
    <row r="49" spans="3:17" s="583" customFormat="1" x14ac:dyDescent="0.2">
      <c r="C49" s="61"/>
      <c r="D49" s="61"/>
      <c r="E49" s="82"/>
      <c r="F49" s="61"/>
      <c r="G49" s="82"/>
      <c r="H49" s="61"/>
      <c r="I49" s="82"/>
      <c r="J49" s="61"/>
      <c r="K49" s="82"/>
      <c r="L49" s="61"/>
      <c r="M49" s="82"/>
      <c r="N49" s="61"/>
      <c r="O49" s="82"/>
      <c r="P49" s="61"/>
      <c r="Q49" s="56"/>
    </row>
    <row r="50" spans="3:17" s="583" customFormat="1" x14ac:dyDescent="0.2">
      <c r="C50" s="61"/>
      <c r="D50" s="61"/>
      <c r="E50" s="82"/>
      <c r="F50" s="61"/>
      <c r="G50" s="82"/>
      <c r="H50" s="61"/>
      <c r="I50" s="82"/>
      <c r="J50" s="61"/>
      <c r="K50" s="82"/>
      <c r="L50" s="61"/>
      <c r="M50" s="82"/>
      <c r="N50" s="61"/>
      <c r="O50" s="82"/>
      <c r="P50" s="61"/>
      <c r="Q50" s="56"/>
    </row>
    <row r="51" spans="3:17" s="587" customFormat="1" x14ac:dyDescent="0.2">
      <c r="C51" s="61"/>
      <c r="D51" s="61"/>
      <c r="E51" s="82"/>
      <c r="F51" s="61"/>
      <c r="G51" s="82"/>
      <c r="H51" s="61"/>
      <c r="I51" s="82"/>
      <c r="J51" s="61"/>
      <c r="K51" s="82"/>
      <c r="L51" s="61"/>
      <c r="M51" s="82"/>
      <c r="N51" s="61"/>
      <c r="O51" s="82"/>
      <c r="P51" s="61"/>
      <c r="Q51" s="56"/>
    </row>
    <row r="52" spans="3:17" s="583" customFormat="1" x14ac:dyDescent="0.2">
      <c r="C52" s="61"/>
      <c r="D52" s="61"/>
      <c r="E52" s="82"/>
      <c r="F52" s="61"/>
      <c r="G52" s="82"/>
      <c r="H52" s="61"/>
      <c r="I52" s="82"/>
      <c r="J52" s="61"/>
      <c r="K52" s="82"/>
      <c r="L52" s="61"/>
      <c r="M52" s="82"/>
      <c r="N52" s="61"/>
      <c r="O52" s="82"/>
      <c r="P52" s="61"/>
      <c r="Q52" s="56"/>
    </row>
    <row r="53" spans="3:17" s="583" customFormat="1" x14ac:dyDescent="0.2">
      <c r="C53" s="61"/>
      <c r="D53" s="61"/>
      <c r="E53" s="82"/>
      <c r="F53" s="61"/>
      <c r="G53" s="82"/>
      <c r="H53" s="61"/>
      <c r="I53" s="82"/>
      <c r="J53" s="61"/>
      <c r="K53" s="82"/>
      <c r="L53" s="61"/>
      <c r="M53" s="82"/>
      <c r="N53" s="61"/>
      <c r="O53" s="82"/>
      <c r="P53" s="61"/>
      <c r="Q53" s="56"/>
    </row>
    <row r="54" spans="3:17" s="583" customFormat="1" x14ac:dyDescent="0.2">
      <c r="C54" s="61"/>
      <c r="D54" s="61"/>
      <c r="E54" s="82"/>
      <c r="F54" s="61"/>
      <c r="G54" s="82"/>
      <c r="H54" s="61"/>
      <c r="I54" s="82"/>
      <c r="J54" s="61"/>
      <c r="K54" s="82"/>
      <c r="L54" s="61"/>
      <c r="M54" s="82"/>
      <c r="N54" s="61"/>
      <c r="O54" s="82"/>
      <c r="P54" s="61"/>
      <c r="Q54" s="56"/>
    </row>
    <row r="55" spans="3:17" s="583" customFormat="1" x14ac:dyDescent="0.2">
      <c r="C55" s="61"/>
      <c r="D55" s="61"/>
      <c r="E55" s="82"/>
      <c r="F55" s="61"/>
      <c r="G55" s="82"/>
      <c r="H55" s="61"/>
      <c r="I55" s="82"/>
      <c r="J55" s="61"/>
      <c r="K55" s="82"/>
      <c r="L55" s="61"/>
      <c r="M55" s="82"/>
      <c r="N55" s="61"/>
      <c r="O55" s="82"/>
      <c r="P55" s="61"/>
      <c r="Q55" s="56"/>
    </row>
    <row r="56" spans="3:17" s="583" customFormat="1" x14ac:dyDescent="0.2">
      <c r="C56" s="61"/>
      <c r="D56" s="61"/>
      <c r="E56" s="82"/>
      <c r="F56" s="61"/>
      <c r="G56" s="82"/>
      <c r="H56" s="61"/>
      <c r="I56" s="82"/>
      <c r="J56" s="61"/>
      <c r="K56" s="82"/>
      <c r="L56" s="61"/>
      <c r="M56" s="82"/>
      <c r="N56" s="61"/>
      <c r="O56" s="82"/>
      <c r="P56" s="61"/>
      <c r="Q56" s="56"/>
    </row>
    <row r="57" spans="3:17" s="583" customFormat="1" x14ac:dyDescent="0.2">
      <c r="C57" s="61"/>
      <c r="D57" s="61"/>
      <c r="E57" s="82"/>
      <c r="F57" s="61"/>
      <c r="G57" s="82"/>
      <c r="H57" s="61"/>
      <c r="I57" s="82"/>
      <c r="J57" s="61"/>
      <c r="K57" s="82"/>
      <c r="L57" s="61"/>
      <c r="M57" s="82"/>
      <c r="N57" s="61"/>
      <c r="O57" s="82"/>
      <c r="P57" s="61"/>
      <c r="Q57" s="56"/>
    </row>
    <row r="58" spans="3:17" s="583" customFormat="1" x14ac:dyDescent="0.2">
      <c r="C58" s="61"/>
      <c r="D58" s="61"/>
      <c r="E58" s="82"/>
      <c r="F58" s="61"/>
      <c r="G58" s="82"/>
      <c r="H58" s="61"/>
      <c r="I58" s="82"/>
      <c r="J58" s="61"/>
      <c r="K58" s="82"/>
      <c r="L58" s="61"/>
      <c r="M58" s="82"/>
      <c r="N58" s="61"/>
      <c r="O58" s="82"/>
      <c r="P58" s="61"/>
      <c r="Q58" s="56"/>
    </row>
    <row r="59" spans="3:17" s="583" customFormat="1" x14ac:dyDescent="0.2">
      <c r="C59" s="61"/>
      <c r="D59" s="61"/>
      <c r="E59" s="82"/>
      <c r="F59" s="61"/>
      <c r="G59" s="82"/>
      <c r="H59" s="61"/>
      <c r="I59" s="82"/>
      <c r="J59" s="61"/>
      <c r="K59" s="82"/>
      <c r="L59" s="61"/>
      <c r="M59" s="82"/>
      <c r="N59" s="61"/>
      <c r="O59" s="82"/>
      <c r="P59" s="61"/>
      <c r="Q59" s="56"/>
    </row>
    <row r="60" spans="3:17" s="583" customFormat="1" x14ac:dyDescent="0.2">
      <c r="C60" s="61"/>
      <c r="D60" s="61"/>
      <c r="E60" s="82"/>
      <c r="F60" s="61"/>
      <c r="G60" s="82"/>
      <c r="H60" s="61"/>
      <c r="I60" s="82"/>
      <c r="J60" s="61"/>
      <c r="K60" s="82"/>
      <c r="L60" s="61"/>
      <c r="M60" s="82"/>
      <c r="N60" s="61"/>
      <c r="O60" s="82"/>
      <c r="P60" s="61"/>
      <c r="Q60" s="56"/>
    </row>
    <row r="61" spans="3:17" s="583" customFormat="1" x14ac:dyDescent="0.2">
      <c r="C61" s="61"/>
      <c r="D61" s="61"/>
      <c r="E61" s="82"/>
      <c r="F61" s="61"/>
      <c r="G61" s="82"/>
      <c r="H61" s="61"/>
      <c r="I61" s="82"/>
      <c r="J61" s="61"/>
      <c r="K61" s="82"/>
      <c r="L61" s="61"/>
      <c r="M61" s="82"/>
      <c r="N61" s="61"/>
      <c r="O61" s="82"/>
      <c r="P61" s="61"/>
      <c r="Q61" s="56"/>
    </row>
    <row r="62" spans="3:17" s="583" customFormat="1" x14ac:dyDescent="0.2">
      <c r="C62" s="61"/>
      <c r="D62" s="61"/>
      <c r="E62" s="82"/>
      <c r="F62" s="61"/>
      <c r="G62" s="82"/>
      <c r="H62" s="61"/>
      <c r="I62" s="82"/>
      <c r="J62" s="61"/>
      <c r="K62" s="82"/>
      <c r="L62" s="61"/>
      <c r="M62" s="82"/>
      <c r="N62" s="61"/>
      <c r="O62" s="82"/>
      <c r="P62" s="61"/>
      <c r="Q62" s="56"/>
    </row>
    <row r="63" spans="3:17" s="583" customFormat="1" x14ac:dyDescent="0.2">
      <c r="C63" s="61"/>
      <c r="D63" s="61"/>
      <c r="E63" s="82"/>
      <c r="F63" s="61"/>
      <c r="G63" s="82"/>
      <c r="H63" s="61"/>
      <c r="I63" s="82"/>
      <c r="J63" s="61"/>
      <c r="K63" s="82"/>
      <c r="L63" s="61"/>
      <c r="M63" s="82"/>
      <c r="N63" s="61"/>
      <c r="O63" s="82"/>
      <c r="P63" s="61"/>
      <c r="Q63" s="56"/>
    </row>
    <row r="64" spans="3:17" s="583" customFormat="1" x14ac:dyDescent="0.2">
      <c r="C64" s="61"/>
      <c r="D64" s="61"/>
      <c r="E64" s="82"/>
      <c r="F64" s="61"/>
      <c r="G64" s="82"/>
      <c r="H64" s="61"/>
      <c r="I64" s="82"/>
      <c r="J64" s="61"/>
      <c r="K64" s="82"/>
      <c r="L64" s="61"/>
      <c r="M64" s="82"/>
      <c r="N64" s="61"/>
      <c r="O64" s="82"/>
      <c r="P64" s="61"/>
      <c r="Q64" s="56"/>
    </row>
    <row r="65" spans="3:17" s="583" customFormat="1" x14ac:dyDescent="0.2">
      <c r="C65" s="61"/>
      <c r="D65" s="61"/>
      <c r="E65" s="82"/>
      <c r="F65" s="61"/>
      <c r="G65" s="82"/>
      <c r="H65" s="61"/>
      <c r="I65" s="82"/>
      <c r="J65" s="61"/>
      <c r="K65" s="82"/>
      <c r="L65" s="61"/>
      <c r="M65" s="82"/>
      <c r="N65" s="61"/>
      <c r="O65" s="82"/>
      <c r="P65" s="61"/>
      <c r="Q65" s="56"/>
    </row>
    <row r="66" spans="3:17" s="583" customFormat="1" x14ac:dyDescent="0.2">
      <c r="C66" s="61"/>
      <c r="D66" s="61"/>
      <c r="E66" s="82"/>
      <c r="F66" s="61"/>
      <c r="G66" s="82"/>
      <c r="H66" s="61"/>
      <c r="I66" s="82"/>
      <c r="J66" s="61"/>
      <c r="K66" s="82"/>
      <c r="L66" s="61"/>
      <c r="M66" s="82"/>
      <c r="N66" s="61"/>
      <c r="O66" s="82"/>
      <c r="P66" s="61"/>
      <c r="Q66" s="56"/>
    </row>
    <row r="67" spans="3:17" s="583" customFormat="1" x14ac:dyDescent="0.2">
      <c r="C67" s="61"/>
      <c r="D67" s="61"/>
      <c r="E67" s="82"/>
      <c r="F67" s="61"/>
      <c r="G67" s="82"/>
      <c r="H67" s="61"/>
      <c r="I67" s="82"/>
      <c r="J67" s="61"/>
      <c r="K67" s="82"/>
      <c r="L67" s="61"/>
      <c r="M67" s="82"/>
      <c r="N67" s="61"/>
      <c r="O67" s="82"/>
      <c r="P67" s="61"/>
      <c r="Q67" s="56"/>
    </row>
    <row r="68" spans="3:17" s="583" customFormat="1" x14ac:dyDescent="0.2">
      <c r="C68" s="61"/>
      <c r="D68" s="61"/>
      <c r="E68" s="82"/>
      <c r="F68" s="61"/>
      <c r="G68" s="82"/>
      <c r="H68" s="61"/>
      <c r="I68" s="82"/>
      <c r="J68" s="61"/>
      <c r="K68" s="82"/>
      <c r="L68" s="61"/>
      <c r="M68" s="82"/>
      <c r="N68" s="61"/>
      <c r="O68" s="82"/>
      <c r="P68" s="61"/>
      <c r="Q68" s="56"/>
    </row>
    <row r="69" spans="3:17" s="583" customFormat="1" x14ac:dyDescent="0.2">
      <c r="C69" s="61"/>
      <c r="D69" s="61"/>
      <c r="E69" s="82"/>
      <c r="F69" s="61"/>
      <c r="G69" s="82"/>
      <c r="H69" s="61"/>
      <c r="I69" s="82"/>
      <c r="J69" s="61"/>
      <c r="K69" s="82"/>
      <c r="L69" s="61"/>
      <c r="M69" s="82"/>
      <c r="N69" s="61"/>
      <c r="O69" s="82"/>
      <c r="P69" s="61"/>
      <c r="Q69" s="56"/>
    </row>
  </sheetData>
  <mergeCells count="16">
    <mergeCell ref="A5:D5"/>
    <mergeCell ref="F5:I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rintOptions horizontalCentered="1"/>
  <pageMargins left="1.4960629921259843" right="1.1023622047244095" top="1.1417322834645669" bottom="0.94488188976377963" header="0.31496062992125984" footer="0.31496062992125984"/>
  <pageSetup paperSize="5"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J49"/>
  <sheetViews>
    <sheetView showGridLines="0" topLeftCell="A34" zoomScale="90" zoomScaleNormal="90" workbookViewId="0">
      <selection activeCell="A17" sqref="A17"/>
    </sheetView>
  </sheetViews>
  <sheetFormatPr baseColWidth="10" defaultColWidth="10.85546875" defaultRowHeight="12.75" x14ac:dyDescent="0.2"/>
  <cols>
    <col min="1" max="1" width="72" style="587" customWidth="1"/>
    <col min="2" max="2" width="21.140625" style="61" customWidth="1"/>
    <col min="3" max="3" width="27.5703125" style="61" customWidth="1"/>
    <col min="4" max="4" width="2.42578125" style="587" customWidth="1"/>
    <col min="5" max="5" width="5.42578125" style="587" customWidth="1"/>
    <col min="6" max="6" width="2.28515625" style="587" customWidth="1"/>
    <col min="7" max="7" width="4.42578125" style="587" customWidth="1"/>
    <col min="8" max="8" width="21.140625" style="315" customWidth="1"/>
    <col min="9" max="9" width="16.42578125" style="315" bestFit="1" customWidth="1"/>
    <col min="10" max="10" width="15" style="426" customWidth="1"/>
    <col min="11" max="16384" width="10.85546875" style="587"/>
  </cols>
  <sheetData>
    <row r="1" spans="1:9" x14ac:dyDescent="0.2">
      <c r="A1" s="665" t="s">
        <v>687</v>
      </c>
      <c r="B1" s="665"/>
      <c r="C1" s="665"/>
      <c r="H1" s="426"/>
      <c r="I1" s="426"/>
    </row>
    <row r="2" spans="1:9" x14ac:dyDescent="0.2">
      <c r="A2" s="665" t="s">
        <v>1025</v>
      </c>
      <c r="B2" s="665"/>
      <c r="C2" s="665"/>
      <c r="H2" s="426"/>
      <c r="I2" s="426"/>
    </row>
    <row r="3" spans="1:9" x14ac:dyDescent="0.2">
      <c r="A3" s="666" t="s">
        <v>190</v>
      </c>
      <c r="B3" s="666"/>
      <c r="C3" s="666"/>
      <c r="H3" s="426"/>
      <c r="I3" s="426"/>
    </row>
    <row r="4" spans="1:9" x14ac:dyDescent="0.2">
      <c r="A4" s="666"/>
      <c r="B4" s="666"/>
      <c r="C4" s="666"/>
      <c r="H4" s="426"/>
      <c r="I4" s="426"/>
    </row>
    <row r="5" spans="1:9" x14ac:dyDescent="0.2">
      <c r="A5" s="608"/>
      <c r="B5" s="608"/>
      <c r="C5" s="608"/>
      <c r="H5" s="609"/>
      <c r="I5" s="426"/>
    </row>
    <row r="6" spans="1:9" x14ac:dyDescent="0.2">
      <c r="A6" s="608"/>
      <c r="B6" s="608"/>
      <c r="C6" s="608"/>
      <c r="H6" s="609"/>
      <c r="I6" s="426"/>
    </row>
    <row r="7" spans="1:9" ht="15" x14ac:dyDescent="0.3">
      <c r="A7" s="99"/>
      <c r="B7" s="440">
        <v>44651</v>
      </c>
      <c r="C7" s="276">
        <v>44561</v>
      </c>
      <c r="H7" s="341"/>
      <c r="I7" s="426"/>
    </row>
    <row r="8" spans="1:9" x14ac:dyDescent="0.2">
      <c r="B8" s="63"/>
      <c r="C8" s="63"/>
      <c r="H8" s="610"/>
      <c r="I8" s="426"/>
    </row>
    <row r="9" spans="1:9" x14ac:dyDescent="0.2">
      <c r="A9" s="31" t="s">
        <v>173</v>
      </c>
    </row>
    <row r="10" spans="1:9" x14ac:dyDescent="0.2">
      <c r="A10" s="587" t="s">
        <v>289</v>
      </c>
      <c r="B10" s="61">
        <v>12875547503</v>
      </c>
      <c r="C10" s="611">
        <v>49034477599</v>
      </c>
      <c r="H10" s="342"/>
    </row>
    <row r="11" spans="1:9" x14ac:dyDescent="0.2">
      <c r="A11" s="587" t="s">
        <v>41</v>
      </c>
      <c r="B11" s="489">
        <v>-7418282780</v>
      </c>
      <c r="C11" s="489">
        <v>-33300755614</v>
      </c>
      <c r="F11" s="51"/>
      <c r="H11" s="612"/>
    </row>
    <row r="12" spans="1:9" x14ac:dyDescent="0.2">
      <c r="A12" s="587" t="s">
        <v>42</v>
      </c>
      <c r="B12" s="489">
        <v>-3135394920</v>
      </c>
      <c r="C12" s="489">
        <v>-10910149186</v>
      </c>
      <c r="F12" s="51"/>
      <c r="H12" s="342"/>
    </row>
    <row r="13" spans="1:9" x14ac:dyDescent="0.2">
      <c r="A13" s="587" t="s">
        <v>76</v>
      </c>
      <c r="B13" s="61">
        <v>0</v>
      </c>
      <c r="C13" s="61">
        <v>0</v>
      </c>
      <c r="F13" s="51"/>
      <c r="H13" s="613"/>
    </row>
    <row r="14" spans="1:9" x14ac:dyDescent="0.2">
      <c r="A14" s="587" t="s">
        <v>290</v>
      </c>
      <c r="B14" s="61">
        <v>0</v>
      </c>
      <c r="C14" s="61">
        <v>0</v>
      </c>
      <c r="F14" s="51"/>
    </row>
    <row r="15" spans="1:9" x14ac:dyDescent="0.2">
      <c r="A15" s="587" t="s">
        <v>172</v>
      </c>
      <c r="B15" s="489">
        <v>-192641007</v>
      </c>
      <c r="C15" s="489">
        <v>-510416144</v>
      </c>
      <c r="F15" s="51"/>
      <c r="H15" s="343"/>
    </row>
    <row r="16" spans="1:9" x14ac:dyDescent="0.2">
      <c r="A16" s="614" t="s">
        <v>43</v>
      </c>
      <c r="B16" s="615">
        <f>SUM(B10:B15)</f>
        <v>2129228796</v>
      </c>
      <c r="C16" s="615">
        <f>SUM(C10:C15)</f>
        <v>4313156655</v>
      </c>
      <c r="H16" s="616"/>
    </row>
    <row r="18" spans="1:10" x14ac:dyDescent="0.2">
      <c r="A18" s="31" t="s">
        <v>174</v>
      </c>
    </row>
    <row r="19" spans="1:10" x14ac:dyDescent="0.2">
      <c r="A19" s="587" t="s">
        <v>291</v>
      </c>
      <c r="B19" s="489">
        <v>-462181023</v>
      </c>
      <c r="C19" s="489">
        <v>-6528651812</v>
      </c>
      <c r="F19" s="51"/>
      <c r="H19" s="612"/>
      <c r="J19" s="18"/>
    </row>
    <row r="20" spans="1:10" x14ac:dyDescent="0.2">
      <c r="A20" s="587" t="s">
        <v>44</v>
      </c>
      <c r="B20" s="489">
        <v>0</v>
      </c>
      <c r="C20" s="489">
        <v>0</v>
      </c>
      <c r="F20" s="51"/>
      <c r="H20" s="612"/>
    </row>
    <row r="21" spans="1:10" x14ac:dyDescent="0.2">
      <c r="A21" s="587" t="s">
        <v>700</v>
      </c>
      <c r="B21" s="617">
        <v>0</v>
      </c>
      <c r="C21" s="617">
        <v>0</v>
      </c>
      <c r="H21" s="618"/>
    </row>
    <row r="22" spans="1:10" x14ac:dyDescent="0.2">
      <c r="A22" s="587" t="s">
        <v>77</v>
      </c>
      <c r="B22" s="489">
        <v>0</v>
      </c>
      <c r="C22" s="489">
        <v>0</v>
      </c>
      <c r="H22" s="612"/>
    </row>
    <row r="23" spans="1:10" x14ac:dyDescent="0.2">
      <c r="A23" s="587" t="s">
        <v>701</v>
      </c>
      <c r="B23" s="489">
        <v>0</v>
      </c>
      <c r="C23" s="489">
        <v>0</v>
      </c>
      <c r="H23" s="612"/>
    </row>
    <row r="24" spans="1:10" x14ac:dyDescent="0.2">
      <c r="A24" s="587" t="s">
        <v>175</v>
      </c>
      <c r="B24" s="489">
        <v>-700000000</v>
      </c>
      <c r="C24" s="489">
        <v>0</v>
      </c>
      <c r="H24" s="612"/>
    </row>
    <row r="25" spans="1:10" x14ac:dyDescent="0.2">
      <c r="A25" s="614" t="s">
        <v>45</v>
      </c>
      <c r="B25" s="615">
        <f>SUM(B19:B24)</f>
        <v>-1162181023</v>
      </c>
      <c r="C25" s="615">
        <f>SUM(C19:C24)</f>
        <v>-6528651812</v>
      </c>
      <c r="H25" s="616"/>
    </row>
    <row r="27" spans="1:10" x14ac:dyDescent="0.2">
      <c r="A27" s="31" t="s">
        <v>176</v>
      </c>
    </row>
    <row r="28" spans="1:10" x14ac:dyDescent="0.2">
      <c r="A28" s="587" t="s">
        <v>292</v>
      </c>
      <c r="B28" s="489">
        <v>2272203157</v>
      </c>
      <c r="C28" s="489">
        <v>3316534737</v>
      </c>
      <c r="H28" s="612"/>
    </row>
    <row r="29" spans="1:10" x14ac:dyDescent="0.2">
      <c r="A29" s="587" t="s">
        <v>78</v>
      </c>
      <c r="B29" s="489">
        <v>0</v>
      </c>
      <c r="C29" s="489">
        <v>26110763</v>
      </c>
      <c r="H29" s="612"/>
    </row>
    <row r="30" spans="1:10" x14ac:dyDescent="0.2">
      <c r="A30" s="587" t="s">
        <v>702</v>
      </c>
      <c r="B30" s="489">
        <v>-448426389</v>
      </c>
      <c r="C30" s="489">
        <v>-1666185309</v>
      </c>
      <c r="H30" s="612"/>
    </row>
    <row r="31" spans="1:10" x14ac:dyDescent="0.2">
      <c r="A31" s="614" t="s">
        <v>293</v>
      </c>
      <c r="B31" s="615">
        <f>B28+B29+B30</f>
        <v>1823776768</v>
      </c>
      <c r="C31" s="615">
        <f>C28+C29+C30</f>
        <v>1676460191</v>
      </c>
      <c r="H31" s="616"/>
    </row>
    <row r="32" spans="1:10" s="36" customFormat="1" x14ac:dyDescent="0.2">
      <c r="A32" s="619"/>
      <c r="B32" s="620"/>
      <c r="C32" s="620"/>
      <c r="H32" s="616"/>
      <c r="I32" s="315"/>
      <c r="J32" s="426"/>
    </row>
    <row r="33" spans="1:8" x14ac:dyDescent="0.2">
      <c r="A33" s="621" t="s">
        <v>79</v>
      </c>
      <c r="B33" s="489">
        <f>+B16+B25+B31</f>
        <v>2790824541</v>
      </c>
      <c r="C33" s="489">
        <f>+C16+C25+C31</f>
        <v>-539034966</v>
      </c>
      <c r="H33" s="612"/>
    </row>
    <row r="34" spans="1:8" x14ac:dyDescent="0.2">
      <c r="A34" s="621" t="s">
        <v>80</v>
      </c>
      <c r="B34" s="489">
        <v>0</v>
      </c>
      <c r="C34" s="489">
        <v>0</v>
      </c>
    </row>
    <row r="35" spans="1:8" x14ac:dyDescent="0.2">
      <c r="A35" s="621" t="s">
        <v>81</v>
      </c>
      <c r="B35" s="489">
        <v>14138671516</v>
      </c>
      <c r="C35" s="489">
        <v>14677706482</v>
      </c>
    </row>
    <row r="37" spans="1:8" ht="15" x14ac:dyDescent="0.3">
      <c r="A37" s="622" t="s">
        <v>46</v>
      </c>
      <c r="B37" s="623">
        <f>+SUM(B33:B35)</f>
        <v>16929496057</v>
      </c>
      <c r="C37" s="623">
        <f>+SUM(C33:C35)</f>
        <v>14138671516</v>
      </c>
      <c r="H37" s="624"/>
    </row>
    <row r="38" spans="1:8" x14ac:dyDescent="0.2">
      <c r="B38" s="56" t="e">
        <v>#REF!</v>
      </c>
      <c r="C38" s="59"/>
      <c r="H38" s="345"/>
    </row>
    <row r="39" spans="1:8" x14ac:dyDescent="0.2">
      <c r="A39" s="587" t="s">
        <v>276</v>
      </c>
      <c r="B39" s="59"/>
      <c r="C39" s="59"/>
      <c r="H39" s="344"/>
    </row>
    <row r="40" spans="1:8" x14ac:dyDescent="0.2">
      <c r="B40" s="59"/>
      <c r="C40" s="59"/>
      <c r="H40" s="344"/>
    </row>
    <row r="41" spans="1:8" x14ac:dyDescent="0.2">
      <c r="B41" s="59"/>
      <c r="C41" s="59"/>
      <c r="H41" s="344"/>
    </row>
    <row r="49" spans="1:1" x14ac:dyDescent="0.2">
      <c r="A49" s="285"/>
    </row>
  </sheetData>
  <mergeCells count="4">
    <mergeCell ref="A1:C1"/>
    <mergeCell ref="A2:C2"/>
    <mergeCell ref="A3:C3"/>
    <mergeCell ref="A4:C4"/>
  </mergeCells>
  <pageMargins left="1.1023622047244095" right="0.70866141732283472" top="1.5354330708661419" bottom="1.1417322834645669" header="0.31496062992125984" footer="0.31496062992125984"/>
  <pageSetup paperSize="5"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N94"/>
  <sheetViews>
    <sheetView showGridLines="0" topLeftCell="A37" zoomScaleNormal="100" workbookViewId="0">
      <selection activeCell="A10" sqref="A10:I10"/>
    </sheetView>
  </sheetViews>
  <sheetFormatPr baseColWidth="10" defaultColWidth="11.42578125" defaultRowHeight="12.75" x14ac:dyDescent="0.2"/>
  <cols>
    <col min="1" max="8" width="11.42578125" style="490"/>
    <col min="9" max="9" width="21.140625" style="490" customWidth="1"/>
    <col min="10" max="16384" width="11.42578125" style="490"/>
  </cols>
  <sheetData>
    <row r="1" spans="1:14" ht="15" customHeight="1" x14ac:dyDescent="0.2">
      <c r="A1" s="271"/>
      <c r="B1" s="271"/>
      <c r="C1" s="271"/>
      <c r="D1" s="271"/>
      <c r="E1" s="271"/>
      <c r="F1" s="271"/>
      <c r="G1" s="271"/>
      <c r="H1" s="271"/>
      <c r="I1" s="271"/>
    </row>
    <row r="2" spans="1:14" ht="15" customHeight="1" x14ac:dyDescent="0.2">
      <c r="A2" s="219" t="s">
        <v>988</v>
      </c>
      <c r="B2" s="219"/>
      <c r="C2" s="219"/>
      <c r="D2" s="219"/>
      <c r="E2" s="219"/>
      <c r="F2" s="219"/>
      <c r="G2" s="219"/>
      <c r="H2" s="219" t="s">
        <v>1002</v>
      </c>
      <c r="I2" s="219"/>
      <c r="J2" s="3"/>
      <c r="K2" s="3"/>
      <c r="L2" s="3"/>
    </row>
    <row r="3" spans="1:14" ht="15" customHeight="1" x14ac:dyDescent="0.2">
      <c r="A3" s="220" t="s">
        <v>681</v>
      </c>
      <c r="B3" s="220"/>
      <c r="C3" s="220"/>
      <c r="D3" s="220"/>
      <c r="E3" s="220"/>
      <c r="F3" s="220" t="s">
        <v>1001</v>
      </c>
      <c r="G3" s="220"/>
      <c r="H3" s="220"/>
      <c r="I3" s="220"/>
      <c r="J3" s="3"/>
      <c r="K3" s="3"/>
      <c r="L3" s="3"/>
    </row>
    <row r="4" spans="1:14" ht="15" customHeight="1" x14ac:dyDescent="0.2">
      <c r="A4" s="271"/>
      <c r="B4" s="271"/>
      <c r="C4" s="271"/>
      <c r="D4" s="271"/>
      <c r="E4" s="271"/>
      <c r="F4" s="271"/>
      <c r="G4" s="271"/>
      <c r="H4" s="271"/>
      <c r="I4" s="271"/>
    </row>
    <row r="5" spans="1:14" ht="15" customHeight="1" x14ac:dyDescent="0.2">
      <c r="A5" s="216" t="s">
        <v>0</v>
      </c>
      <c r="B5" s="217"/>
      <c r="C5" s="217"/>
      <c r="D5" s="217"/>
      <c r="E5" s="217"/>
      <c r="F5" s="217"/>
      <c r="G5" s="217"/>
      <c r="H5" s="217"/>
      <c r="I5" s="218"/>
      <c r="J5" s="670"/>
      <c r="K5" s="670"/>
      <c r="L5" s="670"/>
    </row>
    <row r="6" spans="1:14" ht="47.25" customHeight="1" x14ac:dyDescent="0.2">
      <c r="A6" s="673" t="s">
        <v>860</v>
      </c>
      <c r="B6" s="674"/>
      <c r="C6" s="674"/>
      <c r="D6" s="674"/>
      <c r="E6" s="674"/>
      <c r="F6" s="674"/>
      <c r="G6" s="674"/>
      <c r="H6" s="674"/>
      <c r="I6" s="675"/>
      <c r="J6" s="491"/>
      <c r="K6" s="491"/>
      <c r="L6" s="491"/>
      <c r="M6" s="491"/>
      <c r="N6" s="491"/>
    </row>
    <row r="7" spans="1:14" ht="15" customHeight="1" x14ac:dyDescent="0.2">
      <c r="A7" s="273"/>
      <c r="B7" s="271"/>
      <c r="C7" s="271"/>
      <c r="D7" s="271"/>
      <c r="E7" s="271"/>
      <c r="F7" s="271"/>
      <c r="G7" s="271"/>
      <c r="H7" s="271"/>
      <c r="I7" s="272"/>
    </row>
    <row r="8" spans="1:14" ht="51" customHeight="1" x14ac:dyDescent="0.2">
      <c r="A8" s="667" t="s">
        <v>861</v>
      </c>
      <c r="B8" s="668"/>
      <c r="C8" s="668"/>
      <c r="D8" s="668"/>
      <c r="E8" s="668"/>
      <c r="F8" s="668"/>
      <c r="G8" s="668"/>
      <c r="H8" s="668"/>
      <c r="I8" s="669"/>
      <c r="J8" s="671"/>
      <c r="K8" s="672"/>
      <c r="L8" s="672"/>
      <c r="M8" s="672"/>
      <c r="N8" s="672"/>
    </row>
    <row r="9" spans="1:14" ht="15" customHeight="1" x14ac:dyDescent="0.2">
      <c r="A9" s="273"/>
      <c r="B9" s="271"/>
      <c r="C9" s="271"/>
      <c r="D9" s="271"/>
      <c r="E9" s="271"/>
      <c r="F9" s="271"/>
      <c r="G9" s="271"/>
      <c r="H9" s="271"/>
      <c r="I9" s="272"/>
    </row>
    <row r="10" spans="1:14" ht="51.75" customHeight="1" x14ac:dyDescent="0.2">
      <c r="A10" s="667" t="s">
        <v>862</v>
      </c>
      <c r="B10" s="668"/>
      <c r="C10" s="668"/>
      <c r="D10" s="668"/>
      <c r="E10" s="668"/>
      <c r="F10" s="668"/>
      <c r="G10" s="668"/>
      <c r="H10" s="668"/>
      <c r="I10" s="669"/>
      <c r="J10" s="671"/>
      <c r="K10" s="672"/>
      <c r="L10" s="672"/>
      <c r="M10" s="672"/>
      <c r="N10" s="672"/>
    </row>
    <row r="11" spans="1:14" ht="15" customHeight="1" x14ac:dyDescent="0.2">
      <c r="A11" s="273"/>
      <c r="B11" s="271"/>
      <c r="C11" s="271"/>
      <c r="D11" s="271"/>
      <c r="E11" s="271"/>
      <c r="F11" s="271"/>
      <c r="G11" s="271"/>
      <c r="H11" s="271"/>
      <c r="I11" s="272"/>
    </row>
    <row r="12" spans="1:14" ht="62.25" customHeight="1" x14ac:dyDescent="0.2">
      <c r="A12" s="667" t="s">
        <v>863</v>
      </c>
      <c r="B12" s="668"/>
      <c r="C12" s="668"/>
      <c r="D12" s="668"/>
      <c r="E12" s="668"/>
      <c r="F12" s="668"/>
      <c r="G12" s="668"/>
      <c r="H12" s="668"/>
      <c r="I12" s="669"/>
    </row>
    <row r="13" spans="1:14" ht="10.5" customHeight="1" x14ac:dyDescent="0.2">
      <c r="A13" s="273"/>
      <c r="B13" s="271"/>
      <c r="C13" s="271"/>
      <c r="D13" s="271"/>
      <c r="E13" s="271"/>
      <c r="F13" s="271"/>
      <c r="G13" s="271"/>
      <c r="H13" s="271"/>
      <c r="I13" s="272"/>
    </row>
    <row r="14" spans="1:14" ht="51" customHeight="1" x14ac:dyDescent="0.2">
      <c r="A14" s="667" t="s">
        <v>864</v>
      </c>
      <c r="B14" s="668"/>
      <c r="C14" s="668"/>
      <c r="D14" s="668"/>
      <c r="E14" s="668"/>
      <c r="F14" s="668"/>
      <c r="G14" s="668"/>
      <c r="H14" s="668"/>
      <c r="I14" s="669"/>
      <c r="J14" s="671"/>
      <c r="K14" s="672"/>
      <c r="L14" s="672"/>
      <c r="M14" s="672"/>
      <c r="N14" s="672"/>
    </row>
    <row r="15" spans="1:14" ht="54" customHeight="1" x14ac:dyDescent="0.2">
      <c r="A15" s="667" t="s">
        <v>880</v>
      </c>
      <c r="B15" s="668"/>
      <c r="C15" s="668"/>
      <c r="D15" s="668"/>
      <c r="E15" s="668"/>
      <c r="F15" s="668"/>
      <c r="G15" s="668"/>
      <c r="H15" s="668"/>
      <c r="I15" s="669"/>
      <c r="J15" s="491"/>
      <c r="K15" s="544"/>
      <c r="L15" s="544"/>
      <c r="M15" s="544"/>
      <c r="N15" s="544"/>
    </row>
    <row r="16" spans="1:14" ht="57" customHeight="1" x14ac:dyDescent="0.2">
      <c r="A16" s="667" t="s">
        <v>1000</v>
      </c>
      <c r="B16" s="668"/>
      <c r="C16" s="668"/>
      <c r="D16" s="668"/>
      <c r="E16" s="668"/>
      <c r="F16" s="668"/>
      <c r="G16" s="668"/>
      <c r="H16" s="668"/>
      <c r="I16" s="669"/>
      <c r="J16" s="491"/>
      <c r="K16" s="544"/>
      <c r="L16" s="544"/>
      <c r="M16" s="544"/>
      <c r="N16" s="544"/>
    </row>
    <row r="17" spans="1:14" ht="59.25" customHeight="1" x14ac:dyDescent="0.2">
      <c r="A17" s="667" t="s">
        <v>865</v>
      </c>
      <c r="B17" s="668"/>
      <c r="C17" s="668"/>
      <c r="D17" s="668"/>
      <c r="E17" s="668"/>
      <c r="F17" s="668"/>
      <c r="G17" s="668"/>
      <c r="H17" s="668"/>
      <c r="I17" s="669"/>
      <c r="J17" s="671"/>
      <c r="K17" s="672"/>
      <c r="L17" s="672"/>
      <c r="M17" s="672"/>
      <c r="N17" s="672"/>
    </row>
    <row r="18" spans="1:14" ht="15" customHeight="1" x14ac:dyDescent="0.2">
      <c r="A18" s="667"/>
      <c r="B18" s="668"/>
      <c r="C18" s="668"/>
      <c r="D18" s="668"/>
      <c r="E18" s="668"/>
      <c r="F18" s="668"/>
      <c r="G18" s="668"/>
      <c r="H18" s="668"/>
      <c r="I18" s="669"/>
      <c r="J18" s="671"/>
      <c r="K18" s="672"/>
      <c r="L18" s="672"/>
      <c r="M18" s="672"/>
      <c r="N18" s="672"/>
    </row>
    <row r="19" spans="1:14" ht="15" customHeight="1" x14ac:dyDescent="0.2">
      <c r="A19" s="667"/>
      <c r="B19" s="668"/>
      <c r="C19" s="668"/>
      <c r="D19" s="668"/>
      <c r="E19" s="668"/>
      <c r="F19" s="668"/>
      <c r="G19" s="668"/>
      <c r="H19" s="668"/>
      <c r="I19" s="669"/>
    </row>
    <row r="20" spans="1:14" ht="15" customHeight="1" x14ac:dyDescent="0.2">
      <c r="A20" s="206"/>
      <c r="B20" s="269"/>
      <c r="C20" s="269"/>
      <c r="D20" s="269"/>
      <c r="E20" s="269"/>
      <c r="F20" s="269"/>
      <c r="G20" s="269"/>
      <c r="H20" s="269"/>
      <c r="I20" s="545"/>
    </row>
    <row r="21" spans="1:14" s="583" customFormat="1" x14ac:dyDescent="0.2"/>
    <row r="22" spans="1:14" s="583" customFormat="1" x14ac:dyDescent="0.2"/>
    <row r="23" spans="1:14" s="583" customFormat="1" x14ac:dyDescent="0.2"/>
    <row r="24" spans="1:14" s="583" customFormat="1" x14ac:dyDescent="0.2"/>
    <row r="25" spans="1:14" s="583" customFormat="1" x14ac:dyDescent="0.2"/>
    <row r="26" spans="1:14" s="583" customFormat="1" x14ac:dyDescent="0.2"/>
    <row r="27" spans="1:14" s="583" customFormat="1" x14ac:dyDescent="0.2"/>
    <row r="28" spans="1:14" s="583" customFormat="1" x14ac:dyDescent="0.2"/>
    <row r="29" spans="1:14" s="583" customFormat="1" x14ac:dyDescent="0.2"/>
    <row r="30" spans="1:14" s="583" customFormat="1" x14ac:dyDescent="0.2"/>
    <row r="31" spans="1:14" s="583" customFormat="1" x14ac:dyDescent="0.2"/>
    <row r="32" spans="1:14" s="583" customFormat="1" x14ac:dyDescent="0.2"/>
    <row r="33" s="583" customFormat="1" x14ac:dyDescent="0.2"/>
    <row r="34" s="583" customFormat="1" x14ac:dyDescent="0.2"/>
    <row r="35" s="583" customFormat="1" x14ac:dyDescent="0.2"/>
    <row r="36" s="583" customFormat="1" x14ac:dyDescent="0.2"/>
    <row r="37" s="583" customFormat="1" x14ac:dyDescent="0.2"/>
    <row r="38" s="583" customFormat="1" x14ac:dyDescent="0.2"/>
    <row r="39" s="583" customFormat="1" x14ac:dyDescent="0.2"/>
    <row r="40" s="583" customFormat="1" x14ac:dyDescent="0.2"/>
    <row r="41" s="583" customFormat="1" x14ac:dyDescent="0.2"/>
    <row r="42" s="583" customFormat="1" x14ac:dyDescent="0.2"/>
    <row r="43" s="583" customFormat="1" x14ac:dyDescent="0.2"/>
    <row r="44" s="583" customFormat="1" x14ac:dyDescent="0.2"/>
    <row r="45" s="583" customFormat="1" x14ac:dyDescent="0.2"/>
    <row r="46" s="583" customFormat="1" x14ac:dyDescent="0.2"/>
    <row r="47" s="583" customFormat="1" x14ac:dyDescent="0.2"/>
    <row r="48" s="583" customFormat="1" x14ac:dyDescent="0.2"/>
    <row r="49" s="583" customFormat="1" x14ac:dyDescent="0.2"/>
    <row r="50" s="583" customFormat="1" x14ac:dyDescent="0.2"/>
    <row r="51" s="583" customFormat="1" x14ac:dyDescent="0.2"/>
    <row r="52" s="583" customFormat="1" x14ac:dyDescent="0.2"/>
    <row r="53" s="583" customFormat="1" x14ac:dyDescent="0.2"/>
    <row r="54" s="583" customFormat="1" x14ac:dyDescent="0.2"/>
    <row r="55" s="583" customFormat="1" x14ac:dyDescent="0.2"/>
    <row r="56" s="583" customFormat="1" x14ac:dyDescent="0.2"/>
    <row r="57" s="583" customFormat="1" x14ac:dyDescent="0.2"/>
    <row r="58" s="583" customFormat="1" x14ac:dyDescent="0.2"/>
    <row r="59" s="583" customFormat="1" x14ac:dyDescent="0.2"/>
    <row r="60" s="583" customFormat="1" x14ac:dyDescent="0.2"/>
    <row r="61" s="583" customFormat="1" x14ac:dyDescent="0.2"/>
    <row r="62" s="583" customFormat="1" x14ac:dyDescent="0.2"/>
    <row r="63" s="583" customFormat="1" x14ac:dyDescent="0.2"/>
    <row r="64" s="583" customFormat="1" x14ac:dyDescent="0.2"/>
    <row r="65" s="583" customFormat="1" x14ac:dyDescent="0.2"/>
    <row r="66" s="583" customFormat="1" x14ac:dyDescent="0.2"/>
    <row r="67" s="583" customFormat="1" x14ac:dyDescent="0.2"/>
    <row r="68" s="583" customFormat="1" x14ac:dyDescent="0.2"/>
    <row r="69" s="583" customFormat="1" x14ac:dyDescent="0.2"/>
    <row r="70" s="583" customFormat="1" x14ac:dyDescent="0.2"/>
    <row r="71" s="583" customFormat="1" x14ac:dyDescent="0.2"/>
    <row r="72" s="583" customFormat="1" x14ac:dyDescent="0.2"/>
    <row r="73" s="583" customFormat="1" x14ac:dyDescent="0.2"/>
    <row r="74" s="583" customFormat="1" x14ac:dyDescent="0.2"/>
    <row r="75" s="583" customFormat="1" x14ac:dyDescent="0.2"/>
    <row r="76" s="583" customFormat="1" x14ac:dyDescent="0.2"/>
    <row r="77" s="583" customFormat="1" x14ac:dyDescent="0.2"/>
    <row r="78" s="583" customFormat="1" x14ac:dyDescent="0.2"/>
    <row r="79" s="583" customFormat="1" x14ac:dyDescent="0.2"/>
    <row r="80" s="583" customFormat="1" x14ac:dyDescent="0.2"/>
    <row r="81" s="583" customFormat="1" x14ac:dyDescent="0.2"/>
    <row r="82" s="583" customFormat="1" x14ac:dyDescent="0.2"/>
    <row r="83" s="583" customFormat="1" x14ac:dyDescent="0.2"/>
    <row r="84" s="583" customFormat="1" x14ac:dyDescent="0.2"/>
    <row r="85" s="583" customFormat="1" x14ac:dyDescent="0.2"/>
    <row r="86" s="583" customFormat="1" x14ac:dyDescent="0.2"/>
    <row r="87" s="583" customFormat="1" x14ac:dyDescent="0.2"/>
    <row r="88" s="583" customFormat="1" x14ac:dyDescent="0.2"/>
    <row r="89" s="583" customFormat="1" x14ac:dyDescent="0.2"/>
    <row r="90" s="583" customFormat="1" x14ac:dyDescent="0.2"/>
    <row r="91" s="583" customFormat="1" x14ac:dyDescent="0.2"/>
    <row r="92" s="583" customFormat="1" x14ac:dyDescent="0.2"/>
    <row r="93" s="583" customFormat="1" x14ac:dyDescent="0.2"/>
    <row r="94" s="583" customFormat="1" x14ac:dyDescent="0.2"/>
  </sheetData>
  <mergeCells count="16">
    <mergeCell ref="A16:I16"/>
    <mergeCell ref="A19:I19"/>
    <mergeCell ref="J5:L5"/>
    <mergeCell ref="A10:I10"/>
    <mergeCell ref="A8:I8"/>
    <mergeCell ref="J8:N8"/>
    <mergeCell ref="J10:N10"/>
    <mergeCell ref="A12:I12"/>
    <mergeCell ref="J14:N14"/>
    <mergeCell ref="A17:I17"/>
    <mergeCell ref="J17:N17"/>
    <mergeCell ref="A18:I18"/>
    <mergeCell ref="J18:N18"/>
    <mergeCell ref="A15:I15"/>
    <mergeCell ref="A14:I14"/>
    <mergeCell ref="A6:I6"/>
  </mergeCells>
  <pageMargins left="1.1023622047244095" right="0.70866141732283472" top="1.5354330708661419" bottom="1.1417322834645669" header="0.31496062992125984" footer="0.31496062992125984"/>
  <pageSetup paperSize="5" scale="6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N116"/>
  <sheetViews>
    <sheetView showGridLines="0" topLeftCell="A107" zoomScale="84" zoomScaleNormal="84" workbookViewId="0">
      <selection activeCell="A107" sqref="A107:XFD107"/>
    </sheetView>
  </sheetViews>
  <sheetFormatPr baseColWidth="10" defaultColWidth="11.42578125" defaultRowHeight="20.25" x14ac:dyDescent="0.3"/>
  <cols>
    <col min="1" max="1" width="39.140625" style="594" customWidth="1"/>
    <col min="2" max="2" width="21.28515625" style="550" customWidth="1"/>
    <col min="3" max="3" width="16.140625" style="550" customWidth="1"/>
    <col min="4" max="4" width="20.85546875" style="550" customWidth="1"/>
    <col min="5" max="5" width="5.28515625" style="550" customWidth="1"/>
    <col min="6" max="6" width="14" style="550" customWidth="1"/>
    <col min="7" max="7" width="12.7109375" style="550" customWidth="1"/>
    <col min="8" max="8" width="21.42578125" style="550" customWidth="1"/>
    <col min="9" max="9" width="23" style="550" customWidth="1"/>
    <col min="10" max="16384" width="11.42578125" style="550"/>
  </cols>
  <sheetData>
    <row r="1" spans="1:11" ht="15" customHeight="1" x14ac:dyDescent="0.3">
      <c r="I1" s="551" t="s">
        <v>96</v>
      </c>
    </row>
    <row r="2" spans="1:11" s="552" customFormat="1" ht="23.25" customHeight="1" x14ac:dyDescent="0.25">
      <c r="A2" s="684" t="s">
        <v>1</v>
      </c>
      <c r="B2" s="684"/>
      <c r="C2" s="684"/>
      <c r="D2" s="684"/>
      <c r="E2" s="684"/>
      <c r="F2" s="684"/>
      <c r="G2" s="684"/>
      <c r="H2" s="684"/>
      <c r="I2" s="684"/>
    </row>
    <row r="3" spans="1:11" s="552" customFormat="1" ht="18" customHeight="1" x14ac:dyDescent="0.3">
      <c r="A3" s="633"/>
      <c r="B3" s="553"/>
      <c r="C3" s="553"/>
      <c r="D3" s="553"/>
      <c r="E3" s="553"/>
      <c r="F3" s="553"/>
      <c r="G3" s="553"/>
      <c r="H3" s="553"/>
      <c r="I3" s="553"/>
    </row>
    <row r="4" spans="1:11" s="552" customFormat="1" ht="21" customHeight="1" x14ac:dyDescent="0.25">
      <c r="A4" s="681" t="s">
        <v>940</v>
      </c>
      <c r="B4" s="681"/>
      <c r="C4" s="681"/>
      <c r="D4" s="681"/>
      <c r="E4" s="681"/>
      <c r="F4" s="681"/>
      <c r="G4" s="681"/>
      <c r="H4" s="681"/>
      <c r="I4" s="681"/>
      <c r="J4" s="554"/>
      <c r="K4" s="554"/>
    </row>
    <row r="5" spans="1:11" s="552" customFormat="1" ht="117.75" customHeight="1" x14ac:dyDescent="0.25">
      <c r="A5" s="676" t="s">
        <v>941</v>
      </c>
      <c r="B5" s="676"/>
      <c r="C5" s="676"/>
      <c r="D5" s="676"/>
      <c r="E5" s="676"/>
      <c r="F5" s="676"/>
      <c r="G5" s="676"/>
      <c r="H5" s="676"/>
      <c r="I5" s="676"/>
    </row>
    <row r="6" spans="1:11" s="552" customFormat="1" ht="71.25" customHeight="1" x14ac:dyDescent="0.25">
      <c r="A6" s="685" t="s">
        <v>1022</v>
      </c>
      <c r="B6" s="685"/>
      <c r="C6" s="685"/>
      <c r="D6" s="685"/>
      <c r="E6" s="685"/>
      <c r="F6" s="685"/>
      <c r="G6" s="685"/>
      <c r="H6" s="685"/>
      <c r="I6" s="685"/>
    </row>
    <row r="7" spans="1:11" s="552" customFormat="1" ht="25.5" customHeight="1" x14ac:dyDescent="0.25">
      <c r="A7" s="679" t="s">
        <v>942</v>
      </c>
      <c r="B7" s="679"/>
      <c r="C7" s="679"/>
      <c r="D7" s="679"/>
      <c r="E7" s="679"/>
      <c r="F7" s="679"/>
      <c r="G7" s="679"/>
      <c r="H7" s="679"/>
      <c r="I7" s="679"/>
      <c r="J7" s="554"/>
      <c r="K7" s="554"/>
    </row>
    <row r="8" spans="1:11" s="552" customFormat="1" ht="48" customHeight="1" x14ac:dyDescent="0.25">
      <c r="A8" s="685" t="s">
        <v>977</v>
      </c>
      <c r="B8" s="685"/>
      <c r="C8" s="685"/>
      <c r="D8" s="685"/>
      <c r="E8" s="685"/>
      <c r="F8" s="685"/>
      <c r="G8" s="685"/>
      <c r="H8" s="685"/>
      <c r="I8" s="685"/>
    </row>
    <row r="9" spans="1:11" s="552" customFormat="1" ht="35.25" customHeight="1" x14ac:dyDescent="0.25">
      <c r="A9" s="679" t="s">
        <v>943</v>
      </c>
      <c r="B9" s="679"/>
      <c r="C9" s="679"/>
      <c r="D9" s="679"/>
      <c r="E9" s="679"/>
      <c r="F9" s="679"/>
      <c r="G9" s="679"/>
      <c r="H9" s="679"/>
      <c r="I9" s="679"/>
      <c r="J9" s="554"/>
      <c r="K9" s="554"/>
    </row>
    <row r="10" spans="1:11" s="552" customFormat="1" ht="30.75" customHeight="1" x14ac:dyDescent="0.25">
      <c r="A10" s="685" t="s">
        <v>944</v>
      </c>
      <c r="B10" s="685"/>
      <c r="C10" s="685"/>
      <c r="D10" s="685"/>
      <c r="E10" s="685"/>
      <c r="F10" s="685"/>
      <c r="G10" s="685"/>
      <c r="H10" s="685"/>
      <c r="I10" s="685"/>
    </row>
    <row r="11" spans="1:11" s="552" customFormat="1" ht="42" customHeight="1" x14ac:dyDescent="0.25">
      <c r="A11" s="685" t="s">
        <v>945</v>
      </c>
      <c r="B11" s="685"/>
      <c r="C11" s="685"/>
      <c r="D11" s="685"/>
      <c r="E11" s="685"/>
      <c r="F11" s="685"/>
      <c r="G11" s="685"/>
      <c r="H11" s="685"/>
      <c r="I11" s="685"/>
    </row>
    <row r="12" spans="1:11" s="552" customFormat="1" ht="24" customHeight="1" x14ac:dyDescent="0.25">
      <c r="A12" s="634"/>
      <c r="B12" s="555"/>
      <c r="C12" s="555"/>
      <c r="D12" s="555"/>
      <c r="E12" s="555"/>
      <c r="F12" s="555"/>
      <c r="G12" s="555"/>
      <c r="H12" s="555"/>
      <c r="I12" s="555"/>
    </row>
    <row r="13" spans="1:11" s="552" customFormat="1" ht="15" hidden="1" customHeight="1" x14ac:dyDescent="0.35">
      <c r="A13" s="635"/>
      <c r="B13" s="556"/>
      <c r="C13" s="553"/>
      <c r="D13" s="553"/>
      <c r="E13" s="553"/>
      <c r="F13" s="553"/>
      <c r="G13" s="556"/>
      <c r="H13" s="553"/>
      <c r="I13" s="553"/>
    </row>
    <row r="14" spans="1:11" s="552" customFormat="1" ht="27.75" customHeight="1" x14ac:dyDescent="0.35">
      <c r="A14" s="635"/>
      <c r="B14" s="557"/>
      <c r="C14" s="557">
        <v>2022</v>
      </c>
      <c r="D14" s="557"/>
      <c r="E14" s="558"/>
      <c r="F14" s="557"/>
      <c r="G14" s="557">
        <v>2021</v>
      </c>
      <c r="H14" s="557"/>
      <c r="I14" s="558"/>
      <c r="J14" s="558"/>
      <c r="K14" s="559"/>
    </row>
    <row r="15" spans="1:11" s="552" customFormat="1" ht="60.75" customHeight="1" x14ac:dyDescent="0.35">
      <c r="A15" s="635"/>
      <c r="B15" s="560" t="s">
        <v>946</v>
      </c>
      <c r="C15" s="561" t="s">
        <v>120</v>
      </c>
      <c r="D15" s="561" t="s">
        <v>947</v>
      </c>
      <c r="E15" s="553"/>
      <c r="F15" s="560" t="s">
        <v>946</v>
      </c>
      <c r="G15" s="561" t="s">
        <v>120</v>
      </c>
      <c r="H15" s="561" t="s">
        <v>947</v>
      </c>
      <c r="I15" s="553"/>
    </row>
    <row r="16" spans="1:11" s="552" customFormat="1" ht="16.5" customHeight="1" x14ac:dyDescent="0.35">
      <c r="A16" s="635" t="s">
        <v>948</v>
      </c>
      <c r="B16" s="556"/>
      <c r="C16" s="556"/>
      <c r="D16" s="556"/>
      <c r="E16" s="556"/>
      <c r="F16" s="562"/>
      <c r="G16" s="556"/>
      <c r="H16" s="556"/>
      <c r="I16" s="556"/>
      <c r="J16" s="559"/>
      <c r="K16" s="563"/>
    </row>
    <row r="17" spans="1:11" s="552" customFormat="1" ht="17.25" customHeight="1" x14ac:dyDescent="0.3">
      <c r="A17" s="636" t="s">
        <v>959</v>
      </c>
      <c r="B17" s="556"/>
      <c r="C17" s="556"/>
      <c r="D17" s="556"/>
      <c r="E17" s="556"/>
      <c r="F17" s="562"/>
      <c r="G17" s="556"/>
      <c r="H17" s="556"/>
      <c r="I17" s="556"/>
      <c r="J17" s="559"/>
      <c r="K17" s="563"/>
    </row>
    <row r="18" spans="1:11" s="552" customFormat="1" ht="17.25" customHeight="1" x14ac:dyDescent="0.3">
      <c r="A18" s="637" t="s">
        <v>781</v>
      </c>
      <c r="B18" s="556" t="s">
        <v>970</v>
      </c>
      <c r="C18" s="556" t="s">
        <v>296</v>
      </c>
      <c r="D18" s="564">
        <v>9035321372</v>
      </c>
      <c r="E18" s="556"/>
      <c r="F18" s="556" t="s">
        <v>970</v>
      </c>
      <c r="G18" s="556" t="s">
        <v>296</v>
      </c>
      <c r="H18" s="564">
        <v>6512419377</v>
      </c>
      <c r="I18" s="556"/>
      <c r="J18" s="559"/>
      <c r="K18" s="563"/>
    </row>
    <row r="19" spans="1:11" s="552" customFormat="1" ht="20.25" customHeight="1" x14ac:dyDescent="0.3">
      <c r="A19" s="637" t="s">
        <v>960</v>
      </c>
      <c r="B19" s="556" t="s">
        <v>970</v>
      </c>
      <c r="C19" s="556" t="s">
        <v>296</v>
      </c>
      <c r="D19" s="564">
        <v>17631478469</v>
      </c>
      <c r="E19" s="556"/>
      <c r="F19" s="556" t="s">
        <v>970</v>
      </c>
      <c r="G19" s="556" t="s">
        <v>296</v>
      </c>
      <c r="H19" s="564">
        <v>17860732795</v>
      </c>
      <c r="I19" s="556"/>
      <c r="J19" s="559"/>
      <c r="K19" s="563"/>
    </row>
    <row r="20" spans="1:11" s="552" customFormat="1" ht="25.5" customHeight="1" x14ac:dyDescent="0.3">
      <c r="A20" s="637" t="s">
        <v>961</v>
      </c>
      <c r="B20" s="556" t="s">
        <v>970</v>
      </c>
      <c r="C20" s="556" t="s">
        <v>296</v>
      </c>
      <c r="D20" s="565">
        <v>1641464355</v>
      </c>
      <c r="E20" s="556"/>
      <c r="F20" s="556" t="s">
        <v>970</v>
      </c>
      <c r="G20" s="556" t="s">
        <v>296</v>
      </c>
      <c r="H20" s="565">
        <v>870370594</v>
      </c>
      <c r="I20" s="556"/>
      <c r="J20" s="559"/>
      <c r="K20" s="563"/>
    </row>
    <row r="21" spans="1:11" s="552" customFormat="1" ht="23.25" customHeight="1" x14ac:dyDescent="0.3">
      <c r="A21" s="636" t="s">
        <v>962</v>
      </c>
      <c r="B21" s="556"/>
      <c r="C21" s="556"/>
      <c r="D21" s="566">
        <f>SUM(D18:D20)</f>
        <v>28308264196</v>
      </c>
      <c r="E21" s="567"/>
      <c r="F21" s="556"/>
      <c r="G21" s="556"/>
      <c r="H21" s="566">
        <f>SUM(H18:H20)</f>
        <v>25243522766</v>
      </c>
      <c r="I21" s="556"/>
      <c r="J21" s="559"/>
      <c r="K21" s="563"/>
    </row>
    <row r="22" spans="1:11" s="552" customFormat="1" ht="19.5" customHeight="1" x14ac:dyDescent="0.3">
      <c r="A22" s="636" t="s">
        <v>963</v>
      </c>
      <c r="B22" s="556"/>
      <c r="C22" s="556"/>
      <c r="D22" s="567"/>
      <c r="E22" s="567"/>
      <c r="F22" s="556"/>
      <c r="G22" s="556"/>
      <c r="H22" s="567"/>
      <c r="I22" s="556"/>
      <c r="J22" s="559"/>
      <c r="K22" s="563"/>
    </row>
    <row r="23" spans="1:11" s="552" customFormat="1" ht="20.25" customHeight="1" x14ac:dyDescent="0.3">
      <c r="A23" s="637" t="s">
        <v>960</v>
      </c>
      <c r="B23" s="556" t="s">
        <v>970</v>
      </c>
      <c r="C23" s="556" t="s">
        <v>296</v>
      </c>
      <c r="D23" s="567">
        <v>0</v>
      </c>
      <c r="E23" s="567"/>
      <c r="F23" s="556" t="s">
        <v>970</v>
      </c>
      <c r="G23" s="556" t="s">
        <v>296</v>
      </c>
      <c r="H23" s="567">
        <v>0</v>
      </c>
      <c r="I23" s="556"/>
      <c r="J23" s="559"/>
      <c r="K23" s="563"/>
    </row>
    <row r="24" spans="1:11" s="552" customFormat="1" ht="24.75" customHeight="1" x14ac:dyDescent="0.3">
      <c r="A24" s="637" t="s">
        <v>964</v>
      </c>
      <c r="B24" s="556" t="s">
        <v>970</v>
      </c>
      <c r="C24" s="556" t="s">
        <v>296</v>
      </c>
      <c r="D24" s="568">
        <v>0</v>
      </c>
      <c r="E24" s="567"/>
      <c r="F24" s="556" t="s">
        <v>970</v>
      </c>
      <c r="G24" s="556" t="s">
        <v>296</v>
      </c>
      <c r="H24" s="568">
        <v>0</v>
      </c>
      <c r="I24" s="556"/>
      <c r="J24" s="559"/>
      <c r="K24" s="563"/>
    </row>
    <row r="25" spans="1:11" s="552" customFormat="1" ht="15" customHeight="1" x14ac:dyDescent="0.3">
      <c r="A25" s="636" t="s">
        <v>962</v>
      </c>
      <c r="B25" s="556"/>
      <c r="C25" s="556"/>
      <c r="D25" s="569">
        <v>0</v>
      </c>
      <c r="E25" s="567"/>
      <c r="F25" s="556"/>
      <c r="G25" s="556"/>
      <c r="H25" s="569">
        <v>0</v>
      </c>
      <c r="I25" s="556"/>
      <c r="J25" s="559"/>
      <c r="K25" s="563"/>
    </row>
    <row r="26" spans="1:11" s="552" customFormat="1" ht="24" customHeight="1" thickBot="1" x14ac:dyDescent="0.35">
      <c r="A26" s="636" t="s">
        <v>965</v>
      </c>
      <c r="B26" s="556"/>
      <c r="C26" s="556"/>
      <c r="D26" s="570">
        <f>+D21+D25</f>
        <v>28308264196</v>
      </c>
      <c r="E26" s="567"/>
      <c r="F26" s="556"/>
      <c r="G26" s="556"/>
      <c r="H26" s="570">
        <f>+H21+H25</f>
        <v>25243522766</v>
      </c>
      <c r="I26" s="556"/>
      <c r="J26" s="559"/>
      <c r="K26" s="563"/>
    </row>
    <row r="27" spans="1:11" s="552" customFormat="1" ht="15" customHeight="1" thickTop="1" x14ac:dyDescent="0.35">
      <c r="A27" s="635"/>
      <c r="B27" s="556"/>
      <c r="C27" s="556"/>
      <c r="D27" s="571"/>
      <c r="E27" s="553"/>
      <c r="F27" s="556"/>
      <c r="G27" s="556"/>
      <c r="H27" s="571"/>
      <c r="I27" s="553"/>
    </row>
    <row r="28" spans="1:11" s="552" customFormat="1" ht="15" customHeight="1" x14ac:dyDescent="0.35">
      <c r="A28" s="635"/>
      <c r="B28" s="556"/>
      <c r="C28" s="556"/>
      <c r="D28" s="571"/>
      <c r="E28" s="553"/>
      <c r="F28" s="556"/>
      <c r="G28" s="556"/>
      <c r="H28" s="571"/>
      <c r="I28" s="553"/>
    </row>
    <row r="29" spans="1:11" s="552" customFormat="1" ht="15" customHeight="1" x14ac:dyDescent="0.3">
      <c r="A29" s="636" t="s">
        <v>966</v>
      </c>
      <c r="B29" s="556"/>
      <c r="C29" s="556"/>
      <c r="D29" s="571"/>
      <c r="E29" s="553"/>
      <c r="F29" s="556"/>
      <c r="G29" s="556"/>
      <c r="H29" s="571"/>
      <c r="I29" s="553"/>
    </row>
    <row r="30" spans="1:11" s="552" customFormat="1" ht="15" customHeight="1" x14ac:dyDescent="0.3">
      <c r="A30" s="637" t="s">
        <v>967</v>
      </c>
      <c r="B30" s="556" t="s">
        <v>970</v>
      </c>
      <c r="C30" s="556" t="s">
        <v>296</v>
      </c>
      <c r="D30" s="564">
        <v>4192080334</v>
      </c>
      <c r="E30" s="553"/>
      <c r="F30" s="556" t="s">
        <v>970</v>
      </c>
      <c r="G30" s="556" t="s">
        <v>296</v>
      </c>
      <c r="H30" s="564">
        <v>3607355241</v>
      </c>
      <c r="I30" s="553"/>
    </row>
    <row r="31" spans="1:11" s="552" customFormat="1" ht="24" customHeight="1" x14ac:dyDescent="0.3">
      <c r="A31" s="637" t="s">
        <v>742</v>
      </c>
      <c r="B31" s="556" t="s">
        <v>970</v>
      </c>
      <c r="C31" s="556" t="s">
        <v>296</v>
      </c>
      <c r="D31" s="564">
        <v>7264557072</v>
      </c>
      <c r="E31" s="553"/>
      <c r="F31" s="556" t="s">
        <v>970</v>
      </c>
      <c r="G31" s="556" t="s">
        <v>296</v>
      </c>
      <c r="H31" s="564">
        <v>5083468573</v>
      </c>
      <c r="I31" s="553"/>
    </row>
    <row r="32" spans="1:11" s="552" customFormat="1" ht="20.25" customHeight="1" x14ac:dyDescent="0.3">
      <c r="A32" s="637" t="s">
        <v>968</v>
      </c>
      <c r="B32" s="556" t="s">
        <v>970</v>
      </c>
      <c r="C32" s="556" t="s">
        <v>296</v>
      </c>
      <c r="D32" s="565">
        <v>6931000000</v>
      </c>
      <c r="E32" s="553"/>
      <c r="F32" s="556" t="s">
        <v>970</v>
      </c>
      <c r="G32" s="556" t="s">
        <v>296</v>
      </c>
      <c r="H32" s="565">
        <v>6887000000</v>
      </c>
      <c r="I32" s="553"/>
    </row>
    <row r="33" spans="1:11" s="552" customFormat="1" ht="22.5" customHeight="1" x14ac:dyDescent="0.3">
      <c r="A33" s="636" t="s">
        <v>962</v>
      </c>
      <c r="B33" s="556"/>
      <c r="C33" s="556"/>
      <c r="D33" s="566">
        <f>SUM(D30:D32)</f>
        <v>18387637406</v>
      </c>
      <c r="E33" s="553"/>
      <c r="F33" s="556"/>
      <c r="G33" s="556"/>
      <c r="H33" s="566">
        <f>SUM(H30:H32)</f>
        <v>15577823814</v>
      </c>
      <c r="I33" s="553"/>
    </row>
    <row r="34" spans="1:11" s="552" customFormat="1" ht="20.25" customHeight="1" x14ac:dyDescent="0.3">
      <c r="A34" s="636" t="s">
        <v>969</v>
      </c>
      <c r="B34" s="556"/>
      <c r="C34" s="556"/>
      <c r="D34" s="567">
        <v>0</v>
      </c>
      <c r="E34" s="553"/>
      <c r="F34" s="556"/>
      <c r="G34" s="556"/>
      <c r="H34" s="571"/>
      <c r="I34" s="553"/>
    </row>
    <row r="35" spans="1:11" s="552" customFormat="1" ht="15" customHeight="1" x14ac:dyDescent="0.3">
      <c r="A35" s="637" t="s">
        <v>967</v>
      </c>
      <c r="B35" s="556" t="s">
        <v>970</v>
      </c>
      <c r="C35" s="556" t="s">
        <v>296</v>
      </c>
      <c r="D35" s="564">
        <v>0</v>
      </c>
      <c r="E35" s="553"/>
      <c r="F35" s="556" t="s">
        <v>970</v>
      </c>
      <c r="G35" s="556" t="s">
        <v>296</v>
      </c>
      <c r="H35" s="564">
        <v>0</v>
      </c>
      <c r="I35" s="553"/>
    </row>
    <row r="36" spans="1:11" s="552" customFormat="1" ht="15" customHeight="1" x14ac:dyDescent="0.3">
      <c r="A36" s="637" t="s">
        <v>742</v>
      </c>
      <c r="B36" s="556" t="s">
        <v>970</v>
      </c>
      <c r="C36" s="556" t="s">
        <v>296</v>
      </c>
      <c r="D36" s="565">
        <v>7428138866</v>
      </c>
      <c r="E36" s="553"/>
      <c r="F36" s="556" t="s">
        <v>970</v>
      </c>
      <c r="G36" s="556" t="s">
        <v>296</v>
      </c>
      <c r="H36" s="565">
        <v>7381024208</v>
      </c>
      <c r="I36" s="553"/>
    </row>
    <row r="37" spans="1:11" s="552" customFormat="1" ht="22.5" customHeight="1" x14ac:dyDescent="0.3">
      <c r="A37" s="636" t="s">
        <v>962</v>
      </c>
      <c r="B37" s="556"/>
      <c r="C37" s="556"/>
      <c r="D37" s="572">
        <f>SUM(D35:D36)</f>
        <v>7428138866</v>
      </c>
      <c r="E37" s="553"/>
      <c r="F37" s="556"/>
      <c r="G37" s="567"/>
      <c r="H37" s="572">
        <f>SUM(H35:H36)</f>
        <v>7381024208</v>
      </c>
      <c r="I37" s="553"/>
    </row>
    <row r="38" spans="1:11" s="552" customFormat="1" ht="24.75" customHeight="1" thickBot="1" x14ac:dyDescent="0.35">
      <c r="A38" s="636" t="s">
        <v>965</v>
      </c>
      <c r="B38" s="556"/>
      <c r="C38" s="556"/>
      <c r="D38" s="573">
        <f>+D33+D37</f>
        <v>25815776272</v>
      </c>
      <c r="E38" s="553"/>
      <c r="F38" s="567"/>
      <c r="G38" s="567"/>
      <c r="H38" s="573">
        <f>+H33+H37</f>
        <v>22958848022</v>
      </c>
      <c r="I38" s="553"/>
    </row>
    <row r="39" spans="1:11" s="552" customFormat="1" ht="15" customHeight="1" thickTop="1" x14ac:dyDescent="0.35">
      <c r="A39" s="635"/>
      <c r="B39" s="556"/>
      <c r="C39" s="556"/>
      <c r="D39" s="571"/>
      <c r="E39" s="553"/>
      <c r="F39" s="567"/>
      <c r="G39" s="567"/>
      <c r="H39" s="571"/>
      <c r="I39" s="553"/>
    </row>
    <row r="40" spans="1:11" s="552" customFormat="1" ht="15" customHeight="1" x14ac:dyDescent="0.35">
      <c r="A40" s="638" t="s">
        <v>949</v>
      </c>
      <c r="B40" s="574"/>
      <c r="C40" s="574"/>
      <c r="D40" s="575">
        <f>+D26-D38</f>
        <v>2492487924</v>
      </c>
      <c r="E40" s="553"/>
      <c r="F40" s="574"/>
      <c r="G40" s="574"/>
      <c r="H40" s="576">
        <f>+H26-H38</f>
        <v>2284674744</v>
      </c>
      <c r="I40" s="553"/>
    </row>
    <row r="41" spans="1:11" s="552" customFormat="1" ht="15" customHeight="1" x14ac:dyDescent="0.35">
      <c r="A41" s="635"/>
      <c r="B41" s="556"/>
      <c r="C41" s="556"/>
      <c r="D41" s="556"/>
      <c r="E41" s="556"/>
      <c r="F41" s="556"/>
      <c r="G41" s="556"/>
      <c r="H41" s="556"/>
      <c r="I41" s="556"/>
      <c r="J41" s="559"/>
      <c r="K41" s="559"/>
    </row>
    <row r="42" spans="1:11" s="552" customFormat="1" ht="15" customHeight="1" x14ac:dyDescent="0.35">
      <c r="A42" s="635"/>
      <c r="B42" s="556"/>
      <c r="C42" s="556"/>
      <c r="D42" s="556"/>
      <c r="E42" s="556"/>
      <c r="F42" s="556"/>
      <c r="G42" s="556"/>
      <c r="H42" s="556"/>
      <c r="I42" s="556"/>
      <c r="J42" s="559"/>
      <c r="K42" s="559"/>
    </row>
    <row r="43" spans="1:11" s="552" customFormat="1" ht="35.25" customHeight="1" x14ac:dyDescent="0.3">
      <c r="A43" s="676" t="s">
        <v>1003</v>
      </c>
      <c r="B43" s="676"/>
      <c r="C43" s="676"/>
      <c r="D43" s="676"/>
      <c r="E43" s="676"/>
      <c r="F43" s="676"/>
      <c r="G43" s="676"/>
      <c r="H43" s="676"/>
      <c r="I43" s="676"/>
      <c r="J43" s="577"/>
      <c r="K43" s="559"/>
    </row>
    <row r="44" spans="1:11" s="552" customFormat="1" ht="15" hidden="1" customHeight="1" x14ac:dyDescent="0.25">
      <c r="A44" s="634"/>
      <c r="B44" s="555"/>
      <c r="C44" s="555"/>
      <c r="D44" s="555"/>
      <c r="E44" s="555"/>
      <c r="F44" s="555"/>
      <c r="G44" s="555"/>
      <c r="H44" s="555"/>
      <c r="I44" s="555"/>
    </row>
    <row r="45" spans="1:11" s="552" customFormat="1" ht="24.75" customHeight="1" x14ac:dyDescent="0.25">
      <c r="A45" s="679" t="s">
        <v>950</v>
      </c>
      <c r="B45" s="679"/>
      <c r="C45" s="679"/>
      <c r="D45" s="679"/>
      <c r="E45" s="679"/>
      <c r="F45" s="679"/>
      <c r="G45" s="679"/>
      <c r="H45" s="679"/>
      <c r="I45" s="679"/>
      <c r="J45" s="554"/>
      <c r="K45" s="554"/>
    </row>
    <row r="46" spans="1:11" s="552" customFormat="1" ht="50.25" customHeight="1" x14ac:dyDescent="0.25">
      <c r="A46" s="676" t="s">
        <v>978</v>
      </c>
      <c r="B46" s="676"/>
      <c r="C46" s="676"/>
      <c r="D46" s="676"/>
      <c r="E46" s="676"/>
      <c r="F46" s="676"/>
      <c r="G46" s="676"/>
      <c r="H46" s="676"/>
      <c r="I46" s="676"/>
    </row>
    <row r="47" spans="1:11" s="552" customFormat="1" ht="30.75" customHeight="1" x14ac:dyDescent="0.25">
      <c r="A47" s="681" t="s">
        <v>951</v>
      </c>
      <c r="B47" s="681"/>
      <c r="C47" s="681"/>
      <c r="D47" s="681"/>
      <c r="E47" s="681"/>
      <c r="F47" s="681"/>
      <c r="G47" s="681"/>
      <c r="H47" s="681"/>
      <c r="I47" s="681"/>
      <c r="J47" s="554"/>
      <c r="K47" s="554"/>
    </row>
    <row r="48" spans="1:11" s="552" customFormat="1" ht="45.75" customHeight="1" x14ac:dyDescent="0.25">
      <c r="A48" s="676" t="s">
        <v>1004</v>
      </c>
      <c r="B48" s="683"/>
      <c r="C48" s="683"/>
      <c r="D48" s="683"/>
      <c r="E48" s="683"/>
      <c r="F48" s="683"/>
      <c r="G48" s="683"/>
      <c r="H48" s="683"/>
      <c r="I48" s="683"/>
      <c r="J48" s="554"/>
      <c r="K48" s="554"/>
    </row>
    <row r="49" spans="1:11" s="552" customFormat="1" ht="15" customHeight="1" x14ac:dyDescent="0.25">
      <c r="A49" s="682"/>
      <c r="B49" s="682"/>
      <c r="C49" s="682"/>
      <c r="D49" s="682"/>
      <c r="E49" s="682"/>
      <c r="F49" s="682"/>
      <c r="G49" s="682"/>
      <c r="H49" s="682"/>
      <c r="I49" s="682"/>
    </row>
    <row r="50" spans="1:11" s="552" customFormat="1" ht="27" customHeight="1" x14ac:dyDescent="0.25">
      <c r="A50" s="679" t="s">
        <v>952</v>
      </c>
      <c r="B50" s="679"/>
      <c r="C50" s="679"/>
      <c r="D50" s="679"/>
      <c r="E50" s="679"/>
      <c r="F50" s="679"/>
      <c r="G50" s="679"/>
      <c r="H50" s="679"/>
      <c r="I50" s="679"/>
      <c r="J50" s="554"/>
      <c r="K50" s="554"/>
    </row>
    <row r="51" spans="1:11" s="552" customFormat="1" ht="35.25" customHeight="1" x14ac:dyDescent="0.25">
      <c r="A51" s="682" t="s">
        <v>971</v>
      </c>
      <c r="B51" s="682"/>
      <c r="C51" s="682"/>
      <c r="D51" s="682"/>
      <c r="E51" s="682"/>
      <c r="F51" s="682"/>
      <c r="G51" s="682"/>
      <c r="H51" s="682"/>
      <c r="I51" s="682"/>
    </row>
    <row r="52" spans="1:11" s="552" customFormat="1" ht="15" customHeight="1" x14ac:dyDescent="0.25">
      <c r="A52" s="676"/>
      <c r="B52" s="676"/>
      <c r="C52" s="676"/>
      <c r="D52" s="676"/>
      <c r="E52" s="676"/>
      <c r="F52" s="676"/>
      <c r="G52" s="676"/>
      <c r="H52" s="676"/>
      <c r="I52" s="676"/>
    </row>
    <row r="53" spans="1:11" s="552" customFormat="1" ht="28.5" customHeight="1" x14ac:dyDescent="0.25">
      <c r="A53" s="679" t="s">
        <v>953</v>
      </c>
      <c r="B53" s="679"/>
      <c r="C53" s="679"/>
      <c r="D53" s="679"/>
      <c r="E53" s="679"/>
      <c r="F53" s="679"/>
      <c r="G53" s="679"/>
      <c r="H53" s="679"/>
      <c r="I53" s="679"/>
      <c r="J53" s="554"/>
      <c r="K53" s="554"/>
    </row>
    <row r="54" spans="1:11" s="552" customFormat="1" ht="37.5" customHeight="1" x14ac:dyDescent="0.25">
      <c r="A54" s="682" t="s">
        <v>979</v>
      </c>
      <c r="B54" s="682"/>
      <c r="C54" s="682"/>
      <c r="D54" s="682"/>
      <c r="E54" s="682"/>
      <c r="F54" s="682"/>
      <c r="G54" s="682"/>
      <c r="H54" s="682"/>
      <c r="I54" s="682"/>
      <c r="J54" s="554"/>
      <c r="K54" s="554"/>
    </row>
    <row r="55" spans="1:11" s="552" customFormat="1" ht="15" customHeight="1" x14ac:dyDescent="0.3">
      <c r="A55" s="633"/>
      <c r="B55" s="553"/>
      <c r="C55" s="553"/>
      <c r="D55" s="553"/>
      <c r="E55" s="553"/>
      <c r="F55" s="553"/>
      <c r="G55" s="553"/>
      <c r="H55" s="553"/>
      <c r="I55" s="553"/>
    </row>
    <row r="56" spans="1:11" s="552" customFormat="1" ht="15" customHeight="1" x14ac:dyDescent="0.25">
      <c r="A56" s="634"/>
      <c r="B56" s="555"/>
      <c r="C56" s="555"/>
      <c r="D56" s="555"/>
      <c r="E56" s="555"/>
      <c r="F56" s="555"/>
      <c r="G56" s="555"/>
      <c r="H56" s="555"/>
      <c r="I56" s="555"/>
    </row>
    <row r="57" spans="1:11" s="552" customFormat="1" ht="15" customHeight="1" x14ac:dyDescent="0.3">
      <c r="A57" s="633"/>
      <c r="B57" s="553"/>
      <c r="C57" s="553"/>
      <c r="D57" s="553"/>
      <c r="E57" s="553"/>
      <c r="F57" s="553"/>
      <c r="G57" s="553"/>
      <c r="H57" s="553"/>
      <c r="I57" s="553"/>
    </row>
    <row r="58" spans="1:11" s="552" customFormat="1" ht="30.75" customHeight="1" x14ac:dyDescent="0.25">
      <c r="A58" s="679" t="s">
        <v>980</v>
      </c>
      <c r="B58" s="679"/>
      <c r="C58" s="679"/>
      <c r="D58" s="679"/>
      <c r="E58" s="679"/>
      <c r="F58" s="679"/>
      <c r="G58" s="679"/>
      <c r="H58" s="679"/>
      <c r="I58" s="679"/>
      <c r="J58" s="680"/>
      <c r="K58" s="680"/>
    </row>
    <row r="59" spans="1:11" s="552" customFormat="1" ht="33" customHeight="1" x14ac:dyDescent="0.25">
      <c r="A59" s="676" t="s">
        <v>954</v>
      </c>
      <c r="B59" s="676"/>
      <c r="C59" s="676"/>
      <c r="D59" s="676"/>
      <c r="E59" s="676"/>
      <c r="F59" s="676"/>
      <c r="G59" s="676"/>
      <c r="H59" s="676"/>
      <c r="I59" s="676"/>
      <c r="J59" s="680"/>
      <c r="K59" s="680"/>
    </row>
    <row r="60" spans="1:11" s="552" customFormat="1" ht="1.5" customHeight="1" x14ac:dyDescent="0.25">
      <c r="A60" s="682"/>
      <c r="B60" s="682"/>
      <c r="C60" s="682"/>
      <c r="D60" s="682"/>
      <c r="E60" s="682"/>
      <c r="F60" s="682"/>
      <c r="G60" s="682"/>
      <c r="H60" s="682"/>
      <c r="I60" s="682"/>
      <c r="J60" s="680"/>
      <c r="K60" s="680"/>
    </row>
    <row r="61" spans="1:11" s="552" customFormat="1" ht="24.75" customHeight="1" x14ac:dyDescent="0.25">
      <c r="A61" s="679" t="s">
        <v>981</v>
      </c>
      <c r="B61" s="679"/>
      <c r="C61" s="679"/>
      <c r="D61" s="679"/>
      <c r="E61" s="679"/>
      <c r="F61" s="679"/>
      <c r="G61" s="679"/>
      <c r="H61" s="679"/>
      <c r="I61" s="679"/>
      <c r="J61" s="680"/>
      <c r="K61" s="680"/>
    </row>
    <row r="62" spans="1:11" s="552" customFormat="1" ht="105" customHeight="1" x14ac:dyDescent="0.25">
      <c r="A62" s="676" t="s">
        <v>972</v>
      </c>
      <c r="B62" s="676"/>
      <c r="C62" s="676"/>
      <c r="D62" s="676"/>
      <c r="E62" s="676"/>
      <c r="F62" s="676"/>
      <c r="G62" s="676"/>
      <c r="H62" s="676"/>
      <c r="I62" s="676"/>
      <c r="J62" s="680"/>
      <c r="K62" s="680"/>
    </row>
    <row r="63" spans="1:11" s="552" customFormat="1" ht="24.75" customHeight="1" x14ac:dyDescent="0.25">
      <c r="A63" s="676"/>
      <c r="B63" s="676"/>
      <c r="C63" s="676"/>
      <c r="D63" s="676"/>
      <c r="E63" s="676"/>
      <c r="F63" s="676"/>
      <c r="G63" s="676"/>
      <c r="H63" s="676"/>
      <c r="I63" s="676"/>
      <c r="J63" s="578"/>
      <c r="K63" s="578"/>
    </row>
    <row r="64" spans="1:11" s="552" customFormat="1" ht="30.75" customHeight="1" x14ac:dyDescent="0.25">
      <c r="A64" s="679" t="s">
        <v>982</v>
      </c>
      <c r="B64" s="679"/>
      <c r="C64" s="679"/>
      <c r="D64" s="679"/>
      <c r="E64" s="679"/>
      <c r="F64" s="679"/>
      <c r="G64" s="679"/>
      <c r="H64" s="679"/>
      <c r="I64" s="679"/>
      <c r="J64" s="680"/>
      <c r="K64" s="680"/>
    </row>
    <row r="65" spans="1:11" s="552" customFormat="1" ht="28.5" customHeight="1" x14ac:dyDescent="0.25">
      <c r="A65" s="676" t="s">
        <v>955</v>
      </c>
      <c r="B65" s="676"/>
      <c r="C65" s="676"/>
      <c r="D65" s="676"/>
      <c r="E65" s="676"/>
      <c r="F65" s="676"/>
      <c r="G65" s="676"/>
      <c r="H65" s="676"/>
      <c r="I65" s="676"/>
      <c r="J65" s="680"/>
      <c r="K65" s="680"/>
    </row>
    <row r="66" spans="1:11" s="552" customFormat="1" ht="39" customHeight="1" x14ac:dyDescent="0.25">
      <c r="A66" s="676" t="s">
        <v>956</v>
      </c>
      <c r="B66" s="676"/>
      <c r="C66" s="676"/>
      <c r="D66" s="676"/>
      <c r="E66" s="676"/>
      <c r="F66" s="676"/>
      <c r="G66" s="676"/>
      <c r="H66" s="676"/>
      <c r="I66" s="676"/>
      <c r="J66" s="680"/>
      <c r="K66" s="680"/>
    </row>
    <row r="67" spans="1:11" s="552" customFormat="1" ht="27.75" customHeight="1" x14ac:dyDescent="0.25">
      <c r="A67" s="676" t="s">
        <v>957</v>
      </c>
      <c r="B67" s="676"/>
      <c r="C67" s="676"/>
      <c r="D67" s="676"/>
      <c r="E67" s="676"/>
      <c r="F67" s="676"/>
      <c r="G67" s="676"/>
      <c r="H67" s="676"/>
      <c r="I67" s="676"/>
      <c r="J67" s="680"/>
      <c r="K67" s="680"/>
    </row>
    <row r="68" spans="1:11" s="581" customFormat="1" ht="0.75" customHeight="1" x14ac:dyDescent="0.25">
      <c r="A68" s="639"/>
      <c r="B68" s="579"/>
      <c r="C68" s="579"/>
      <c r="D68" s="579"/>
      <c r="E68" s="579"/>
      <c r="F68" s="579"/>
      <c r="G68" s="579"/>
      <c r="H68" s="579"/>
      <c r="I68" s="579"/>
      <c r="J68" s="580"/>
      <c r="K68" s="580"/>
    </row>
    <row r="69" spans="1:11" s="581" customFormat="1" ht="0.75" customHeight="1" x14ac:dyDescent="0.25">
      <c r="A69" s="639"/>
      <c r="B69" s="579"/>
      <c r="C69" s="579"/>
      <c r="D69" s="579"/>
      <c r="E69" s="579"/>
      <c r="F69" s="579"/>
      <c r="G69" s="579"/>
      <c r="H69" s="579"/>
      <c r="I69" s="579"/>
      <c r="J69" s="580"/>
      <c r="K69" s="580"/>
    </row>
    <row r="70" spans="1:11" s="581" customFormat="1" ht="0.75" customHeight="1" x14ac:dyDescent="0.25">
      <c r="A70" s="639"/>
      <c r="B70" s="579"/>
      <c r="C70" s="579"/>
      <c r="D70" s="579"/>
      <c r="E70" s="579"/>
      <c r="F70" s="579"/>
      <c r="G70" s="579"/>
      <c r="H70" s="579"/>
      <c r="I70" s="579"/>
      <c r="J70" s="580"/>
      <c r="K70" s="580"/>
    </row>
    <row r="71" spans="1:11" s="581" customFormat="1" ht="21" customHeight="1" x14ac:dyDescent="0.25">
      <c r="A71" s="639"/>
      <c r="B71" s="579"/>
      <c r="C71" s="579"/>
      <c r="D71" s="579"/>
      <c r="E71" s="579"/>
      <c r="F71" s="579"/>
      <c r="G71" s="579"/>
      <c r="H71" s="579"/>
      <c r="I71" s="579"/>
      <c r="J71" s="580"/>
      <c r="K71" s="580"/>
    </row>
    <row r="72" spans="1:11" s="581" customFormat="1" ht="28.5" customHeight="1" x14ac:dyDescent="0.25">
      <c r="A72" s="640"/>
      <c r="B72" s="582"/>
      <c r="C72" s="582"/>
      <c r="D72" s="582"/>
      <c r="E72" s="582"/>
      <c r="F72" s="582"/>
      <c r="G72" s="582"/>
      <c r="H72" s="582"/>
      <c r="I72" s="582"/>
      <c r="J72" s="580"/>
      <c r="K72" s="580"/>
    </row>
    <row r="73" spans="1:11" s="581" customFormat="1" ht="28.5" customHeight="1" x14ac:dyDescent="0.25">
      <c r="A73" s="640"/>
      <c r="B73" s="582"/>
      <c r="C73" s="582"/>
      <c r="D73" s="582"/>
      <c r="E73" s="582"/>
      <c r="F73" s="582"/>
      <c r="G73" s="582"/>
      <c r="H73" s="582"/>
      <c r="I73" s="582"/>
      <c r="J73" s="580"/>
      <c r="K73" s="580"/>
    </row>
    <row r="74" spans="1:11" s="581" customFormat="1" ht="28.5" customHeight="1" x14ac:dyDescent="0.25">
      <c r="A74" s="640"/>
      <c r="B74" s="582"/>
      <c r="C74" s="582"/>
      <c r="D74" s="582"/>
      <c r="E74" s="582"/>
      <c r="F74" s="582"/>
      <c r="G74" s="582"/>
      <c r="H74" s="582"/>
      <c r="I74" s="582"/>
      <c r="J74" s="580"/>
      <c r="K74" s="580"/>
    </row>
    <row r="75" spans="1:11" s="581" customFormat="1" ht="28.5" customHeight="1" x14ac:dyDescent="0.25">
      <c r="A75" s="640"/>
      <c r="B75" s="582"/>
      <c r="C75" s="582"/>
      <c r="D75" s="582"/>
      <c r="E75" s="582"/>
      <c r="F75" s="582"/>
      <c r="G75" s="582"/>
      <c r="H75" s="582"/>
      <c r="I75" s="582"/>
      <c r="J75" s="580"/>
      <c r="K75" s="580"/>
    </row>
    <row r="76" spans="1:11" s="581" customFormat="1" ht="28.5" customHeight="1" x14ac:dyDescent="0.25">
      <c r="A76" s="640"/>
      <c r="B76" s="582"/>
      <c r="C76" s="582"/>
      <c r="D76" s="582"/>
      <c r="E76" s="582"/>
      <c r="F76" s="582"/>
      <c r="G76" s="582"/>
      <c r="H76" s="582"/>
      <c r="I76" s="582"/>
      <c r="J76" s="580"/>
      <c r="K76" s="580"/>
    </row>
    <row r="77" spans="1:11" s="581" customFormat="1" ht="28.5" customHeight="1" x14ac:dyDescent="0.25">
      <c r="A77" s="640"/>
      <c r="B77" s="582"/>
      <c r="C77" s="582"/>
      <c r="D77" s="582"/>
      <c r="E77" s="582"/>
      <c r="F77" s="582"/>
      <c r="G77" s="582"/>
      <c r="H77" s="582"/>
      <c r="I77" s="582"/>
      <c r="J77" s="580"/>
      <c r="K77" s="580"/>
    </row>
    <row r="78" spans="1:11" s="581" customFormat="1" ht="28.5" customHeight="1" x14ac:dyDescent="0.25">
      <c r="A78" s="640"/>
      <c r="B78" s="582"/>
      <c r="C78" s="582"/>
      <c r="D78" s="582"/>
      <c r="E78" s="582"/>
      <c r="F78" s="582"/>
      <c r="G78" s="582"/>
      <c r="H78" s="582"/>
      <c r="I78" s="582"/>
      <c r="J78" s="580"/>
      <c r="K78" s="580"/>
    </row>
    <row r="79" spans="1:11" s="581" customFormat="1" ht="28.5" customHeight="1" x14ac:dyDescent="0.25">
      <c r="A79" s="640"/>
      <c r="B79" s="582"/>
      <c r="C79" s="582"/>
      <c r="D79" s="582"/>
      <c r="E79" s="582"/>
      <c r="F79" s="582"/>
      <c r="G79" s="582"/>
      <c r="H79" s="582"/>
      <c r="I79" s="582"/>
      <c r="J79" s="580"/>
      <c r="K79" s="580"/>
    </row>
    <row r="80" spans="1:11" s="581" customFormat="1" ht="28.5" customHeight="1" x14ac:dyDescent="0.25">
      <c r="A80" s="640"/>
      <c r="B80" s="582"/>
      <c r="C80" s="582"/>
      <c r="D80" s="582"/>
      <c r="E80" s="582"/>
      <c r="F80" s="582"/>
      <c r="G80" s="582"/>
      <c r="H80" s="582"/>
      <c r="I80" s="582"/>
      <c r="J80" s="580"/>
      <c r="K80" s="580"/>
    </row>
    <row r="81" spans="1:11" s="581" customFormat="1" ht="28.5" customHeight="1" x14ac:dyDescent="0.25">
      <c r="A81" s="640"/>
      <c r="B81" s="582"/>
      <c r="C81" s="582"/>
      <c r="D81" s="582"/>
      <c r="E81" s="582"/>
      <c r="F81" s="582"/>
      <c r="G81" s="582"/>
      <c r="H81" s="582"/>
      <c r="I81" s="582"/>
      <c r="J81" s="580"/>
      <c r="K81" s="580"/>
    </row>
    <row r="82" spans="1:11" s="581" customFormat="1" ht="28.5" customHeight="1" x14ac:dyDescent="0.25">
      <c r="A82" s="640"/>
      <c r="B82" s="582"/>
      <c r="C82" s="582"/>
      <c r="D82" s="582"/>
      <c r="E82" s="582"/>
      <c r="F82" s="582"/>
      <c r="G82" s="582"/>
      <c r="H82" s="582"/>
      <c r="I82" s="582"/>
      <c r="J82" s="580"/>
      <c r="K82" s="580"/>
    </row>
    <row r="83" spans="1:11" s="581" customFormat="1" ht="28.5" customHeight="1" x14ac:dyDescent="0.25">
      <c r="A83" s="640"/>
      <c r="B83" s="582"/>
      <c r="C83" s="582"/>
      <c r="D83" s="582"/>
      <c r="E83" s="582"/>
      <c r="F83" s="582"/>
      <c r="G83" s="582"/>
      <c r="H83" s="582"/>
      <c r="I83" s="582"/>
      <c r="J83" s="580"/>
      <c r="K83" s="580"/>
    </row>
    <row r="84" spans="1:11" s="581" customFormat="1" ht="28.5" customHeight="1" x14ac:dyDescent="0.25">
      <c r="A84" s="640"/>
      <c r="B84" s="582"/>
      <c r="C84" s="582"/>
      <c r="D84" s="582"/>
      <c r="E84" s="582"/>
      <c r="F84" s="582"/>
      <c r="G84" s="582"/>
      <c r="H84" s="582"/>
      <c r="I84" s="582"/>
      <c r="J84" s="580"/>
      <c r="K84" s="580"/>
    </row>
    <row r="85" spans="1:11" s="581" customFormat="1" ht="28.5" customHeight="1" x14ac:dyDescent="0.25">
      <c r="A85" s="640"/>
      <c r="B85" s="582"/>
      <c r="C85" s="582"/>
      <c r="D85" s="582"/>
      <c r="E85" s="582"/>
      <c r="F85" s="582"/>
      <c r="G85" s="582"/>
      <c r="H85" s="582"/>
      <c r="I85" s="582"/>
      <c r="J85" s="580"/>
      <c r="K85" s="580"/>
    </row>
    <row r="86" spans="1:11" s="581" customFormat="1" ht="28.5" customHeight="1" x14ac:dyDescent="0.25">
      <c r="A86" s="640"/>
      <c r="B86" s="582"/>
      <c r="C86" s="582"/>
      <c r="D86" s="582"/>
      <c r="E86" s="582"/>
      <c r="F86" s="582"/>
      <c r="G86" s="582"/>
      <c r="H86" s="582"/>
      <c r="I86" s="582"/>
      <c r="J86" s="580"/>
      <c r="K86" s="580"/>
    </row>
    <row r="87" spans="1:11" s="581" customFormat="1" ht="28.5" customHeight="1" x14ac:dyDescent="0.25">
      <c r="A87" s="679" t="s">
        <v>983</v>
      </c>
      <c r="B87" s="679"/>
      <c r="C87" s="679"/>
      <c r="D87" s="679"/>
      <c r="E87" s="679"/>
      <c r="F87" s="679"/>
      <c r="G87" s="679"/>
      <c r="H87" s="679"/>
      <c r="I87" s="679"/>
      <c r="J87" s="580"/>
      <c r="K87" s="580"/>
    </row>
    <row r="88" spans="1:11" s="581" customFormat="1" ht="49.5" customHeight="1" x14ac:dyDescent="0.25">
      <c r="A88" s="676" t="s">
        <v>973</v>
      </c>
      <c r="B88" s="676"/>
      <c r="C88" s="676"/>
      <c r="D88" s="676"/>
      <c r="E88" s="676"/>
      <c r="F88" s="676"/>
      <c r="G88" s="676"/>
      <c r="H88" s="676"/>
      <c r="I88" s="676"/>
      <c r="J88" s="580"/>
      <c r="K88" s="580"/>
    </row>
    <row r="89" spans="1:11" s="581" customFormat="1" ht="28.5" customHeight="1" x14ac:dyDescent="0.25">
      <c r="A89" s="634"/>
      <c r="B89" s="555"/>
      <c r="C89" s="555"/>
      <c r="D89" s="555"/>
      <c r="E89" s="555"/>
      <c r="F89" s="555"/>
      <c r="G89" s="555"/>
      <c r="H89" s="555"/>
      <c r="I89" s="555"/>
      <c r="J89" s="580"/>
      <c r="K89" s="580"/>
    </row>
    <row r="90" spans="1:11" s="552" customFormat="1" ht="21" customHeight="1" x14ac:dyDescent="0.25">
      <c r="A90" s="679" t="s">
        <v>984</v>
      </c>
      <c r="B90" s="679"/>
      <c r="C90" s="679"/>
      <c r="D90" s="679"/>
      <c r="E90" s="679"/>
      <c r="F90" s="679"/>
      <c r="G90" s="679"/>
      <c r="H90" s="679"/>
      <c r="I90" s="679"/>
      <c r="J90" s="680"/>
      <c r="K90" s="680"/>
    </row>
    <row r="91" spans="1:11" s="552" customFormat="1" ht="59.25" customHeight="1" x14ac:dyDescent="0.25">
      <c r="A91" s="676" t="s">
        <v>958</v>
      </c>
      <c r="B91" s="676"/>
      <c r="C91" s="676"/>
      <c r="D91" s="676"/>
      <c r="E91" s="676"/>
      <c r="F91" s="676"/>
      <c r="G91" s="676"/>
      <c r="H91" s="676"/>
      <c r="I91" s="676"/>
      <c r="J91" s="578"/>
      <c r="K91" s="578"/>
    </row>
    <row r="92" spans="1:11" s="552" customFormat="1" ht="15" customHeight="1" x14ac:dyDescent="0.25">
      <c r="A92" s="634"/>
      <c r="B92" s="555"/>
      <c r="C92" s="555"/>
      <c r="D92" s="555"/>
      <c r="E92" s="555"/>
      <c r="F92" s="555"/>
      <c r="G92" s="555"/>
      <c r="H92" s="555"/>
      <c r="I92" s="555"/>
      <c r="J92" s="578"/>
      <c r="K92" s="578"/>
    </row>
    <row r="93" spans="1:11" s="552" customFormat="1" ht="15" customHeight="1" x14ac:dyDescent="0.25">
      <c r="A93" s="634"/>
      <c r="B93" s="555"/>
      <c r="C93" s="555"/>
      <c r="D93" s="555"/>
      <c r="E93" s="555"/>
      <c r="F93" s="555"/>
      <c r="G93" s="555"/>
      <c r="H93" s="555"/>
      <c r="I93" s="555"/>
      <c r="J93" s="578"/>
      <c r="K93" s="578"/>
    </row>
    <row r="94" spans="1:11" s="552" customFormat="1" ht="24.75" customHeight="1" x14ac:dyDescent="0.25">
      <c r="A94" s="679" t="s">
        <v>985</v>
      </c>
      <c r="B94" s="679"/>
      <c r="C94" s="679"/>
      <c r="D94" s="679"/>
      <c r="E94" s="679"/>
      <c r="F94" s="679"/>
      <c r="G94" s="679"/>
      <c r="H94" s="679"/>
      <c r="I94" s="679"/>
      <c r="J94" s="578"/>
      <c r="K94" s="578"/>
    </row>
    <row r="95" spans="1:11" s="552" customFormat="1" ht="17.25" customHeight="1" x14ac:dyDescent="0.25">
      <c r="A95" s="676" t="s">
        <v>974</v>
      </c>
      <c r="B95" s="676"/>
      <c r="C95" s="676"/>
      <c r="D95" s="676"/>
      <c r="E95" s="676"/>
      <c r="F95" s="676"/>
      <c r="G95" s="676"/>
      <c r="H95" s="676"/>
      <c r="I95" s="676"/>
      <c r="J95" s="578"/>
      <c r="K95" s="578"/>
    </row>
    <row r="96" spans="1:11" s="581" customFormat="1" ht="15" customHeight="1" x14ac:dyDescent="0.25">
      <c r="A96" s="677" t="s">
        <v>975</v>
      </c>
      <c r="B96" s="677"/>
      <c r="C96" s="677"/>
      <c r="D96" s="677"/>
      <c r="E96" s="677"/>
      <c r="F96" s="677"/>
      <c r="G96" s="677"/>
      <c r="H96" s="677"/>
      <c r="I96" s="677"/>
    </row>
    <row r="97" spans="1:8" s="552" customFormat="1" ht="15" customHeight="1" x14ac:dyDescent="0.3">
      <c r="A97" s="641"/>
    </row>
    <row r="98" spans="1:8" s="552" customFormat="1" ht="28.5" customHeight="1" x14ac:dyDescent="0.3">
      <c r="A98" s="642" t="s">
        <v>986</v>
      </c>
    </row>
    <row r="99" spans="1:8" s="552" customFormat="1" ht="15" customHeight="1" x14ac:dyDescent="0.25">
      <c r="A99" s="643"/>
    </row>
    <row r="100" spans="1:8" s="552" customFormat="1" ht="15" customHeight="1" x14ac:dyDescent="0.3">
      <c r="A100" s="641" t="s">
        <v>976</v>
      </c>
    </row>
    <row r="101" spans="1:8" s="552" customFormat="1" ht="15" customHeight="1" x14ac:dyDescent="0.3">
      <c r="A101" s="641"/>
    </row>
    <row r="102" spans="1:8" s="552" customFormat="1" ht="15" customHeight="1" x14ac:dyDescent="0.3">
      <c r="A102" s="641"/>
    </row>
    <row r="103" spans="1:8" s="552" customFormat="1" ht="15" customHeight="1" x14ac:dyDescent="0.3">
      <c r="A103" s="641"/>
    </row>
    <row r="104" spans="1:8" s="552" customFormat="1" ht="15" customHeight="1" x14ac:dyDescent="0.3">
      <c r="A104" s="641"/>
    </row>
    <row r="105" spans="1:8" ht="15" customHeight="1" x14ac:dyDescent="0.3"/>
    <row r="106" spans="1:8" ht="15" customHeight="1" x14ac:dyDescent="0.3"/>
    <row r="107" spans="1:8" s="594" customFormat="1" x14ac:dyDescent="0.3">
      <c r="B107" s="583"/>
      <c r="C107" s="583"/>
      <c r="D107" s="583"/>
      <c r="E107" s="583"/>
      <c r="F107" s="583"/>
      <c r="G107" s="583"/>
      <c r="H107" s="583"/>
    </row>
    <row r="108" spans="1:8" ht="15" customHeight="1" x14ac:dyDescent="0.3"/>
    <row r="109" spans="1:8" ht="15" customHeight="1" x14ac:dyDescent="0.3"/>
    <row r="110" spans="1:8" ht="15" customHeight="1" x14ac:dyDescent="0.3"/>
    <row r="111" spans="1:8" ht="15" customHeight="1" x14ac:dyDescent="0.3"/>
    <row r="112" spans="1:8" ht="15" customHeight="1" x14ac:dyDescent="0.3"/>
    <row r="116" spans="6:14" x14ac:dyDescent="0.3">
      <c r="F116" s="678"/>
      <c r="G116" s="678"/>
      <c r="H116" s="678"/>
      <c r="I116" s="678"/>
      <c r="J116" s="678"/>
      <c r="K116" s="678"/>
      <c r="L116" s="678"/>
      <c r="M116" s="678"/>
      <c r="N116" s="678"/>
    </row>
  </sheetData>
  <mergeCells count="48">
    <mergeCell ref="A51:I51"/>
    <mergeCell ref="A54:I54"/>
    <mergeCell ref="A58:I58"/>
    <mergeCell ref="A61:I61"/>
    <mergeCell ref="A52:I52"/>
    <mergeCell ref="A53:I53"/>
    <mergeCell ref="A2:I2"/>
    <mergeCell ref="A5:I5"/>
    <mergeCell ref="A6:I6"/>
    <mergeCell ref="A43:I43"/>
    <mergeCell ref="A7:I7"/>
    <mergeCell ref="A8:I8"/>
    <mergeCell ref="A4:I4"/>
    <mergeCell ref="A9:I9"/>
    <mergeCell ref="A10:I10"/>
    <mergeCell ref="A11:I11"/>
    <mergeCell ref="J58:K58"/>
    <mergeCell ref="A59:I59"/>
    <mergeCell ref="J59:K59"/>
    <mergeCell ref="A60:I60"/>
    <mergeCell ref="J60:K60"/>
    <mergeCell ref="J90:K90"/>
    <mergeCell ref="J66:K66"/>
    <mergeCell ref="A67:I67"/>
    <mergeCell ref="J67:K67"/>
    <mergeCell ref="A88:I88"/>
    <mergeCell ref="A66:I66"/>
    <mergeCell ref="A90:I90"/>
    <mergeCell ref="A87:I87"/>
    <mergeCell ref="A47:I47"/>
    <mergeCell ref="A45:I45"/>
    <mergeCell ref="A46:I46"/>
    <mergeCell ref="A49:I49"/>
    <mergeCell ref="A50:I50"/>
    <mergeCell ref="A48:I48"/>
    <mergeCell ref="J61:K61"/>
    <mergeCell ref="J62:K62"/>
    <mergeCell ref="A65:I65"/>
    <mergeCell ref="J65:K65"/>
    <mergeCell ref="A64:I64"/>
    <mergeCell ref="J64:K64"/>
    <mergeCell ref="A62:I62"/>
    <mergeCell ref="A63:I63"/>
    <mergeCell ref="A95:I95"/>
    <mergeCell ref="A96:I96"/>
    <mergeCell ref="F116:N116"/>
    <mergeCell ref="A91:I91"/>
    <mergeCell ref="A94:I94"/>
  </mergeCells>
  <hyperlinks>
    <hyperlink ref="I1" location="BG!A1" display="BG"/>
  </hyperlinks>
  <pageMargins left="1.1023622047244095" right="0.31496062992125984" top="1.5354330708661419" bottom="0.74803149606299213" header="0.31496062992125984" footer="0.31496062992125984"/>
  <pageSetup paperSize="5" scale="3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37"/>
  <sheetViews>
    <sheetView showGridLines="0" zoomScale="110" zoomScaleNormal="110" workbookViewId="0">
      <selection activeCell="A7" sqref="A7"/>
    </sheetView>
  </sheetViews>
  <sheetFormatPr baseColWidth="10" defaultColWidth="11.42578125" defaultRowHeight="12.75" x14ac:dyDescent="0.2"/>
  <cols>
    <col min="1" max="1" width="45.42578125" style="2" customWidth="1"/>
    <col min="2" max="2" width="5.85546875" style="2" customWidth="1"/>
    <col min="3" max="4" width="15.7109375" style="2" customWidth="1"/>
    <col min="5" max="7" width="11.42578125" style="2"/>
    <col min="8" max="8" width="12.85546875" style="61" bestFit="1" customWidth="1"/>
    <col min="9" max="16384" width="11.42578125" style="2"/>
  </cols>
  <sheetData>
    <row r="1" spans="1:8" x14ac:dyDescent="0.2">
      <c r="A1" s="185" t="s">
        <v>298</v>
      </c>
      <c r="B1" s="185"/>
      <c r="C1" s="185"/>
      <c r="D1" s="185"/>
    </row>
    <row r="2" spans="1:8" x14ac:dyDescent="0.2">
      <c r="A2" s="278" t="s">
        <v>193</v>
      </c>
      <c r="B2" s="245"/>
    </row>
    <row r="3" spans="1:8" x14ac:dyDescent="0.2">
      <c r="A3" s="4" t="s">
        <v>3</v>
      </c>
    </row>
    <row r="4" spans="1:8" x14ac:dyDescent="0.2">
      <c r="A4" s="4"/>
    </row>
    <row r="5" spans="1:8" x14ac:dyDescent="0.2">
      <c r="A5" s="37" t="s">
        <v>4</v>
      </c>
      <c r="B5" s="38"/>
      <c r="C5" s="438">
        <v>44651</v>
      </c>
      <c r="D5" s="277">
        <v>44561</v>
      </c>
    </row>
    <row r="6" spans="1:8" x14ac:dyDescent="0.2">
      <c r="A6" s="39"/>
      <c r="B6" s="38"/>
      <c r="C6" s="91"/>
      <c r="D6" s="91"/>
    </row>
    <row r="7" spans="1:8" x14ac:dyDescent="0.2">
      <c r="A7" s="4" t="s">
        <v>703</v>
      </c>
      <c r="B7" s="38"/>
      <c r="C7" s="324">
        <v>7886459578</v>
      </c>
      <c r="D7" s="324">
        <v>7622412255</v>
      </c>
    </row>
    <row r="8" spans="1:8" s="270" customFormat="1" x14ac:dyDescent="0.2">
      <c r="A8" s="402" t="s">
        <v>785</v>
      </c>
      <c r="B8" s="38"/>
      <c r="C8" s="324">
        <v>7715107</v>
      </c>
      <c r="D8" s="324">
        <v>3839884</v>
      </c>
      <c r="H8" s="61"/>
    </row>
    <row r="9" spans="1:8" s="270" customFormat="1" x14ac:dyDescent="0.2">
      <c r="A9" s="402" t="s">
        <v>781</v>
      </c>
      <c r="B9" s="38"/>
      <c r="C9" s="324">
        <v>9035321372</v>
      </c>
      <c r="D9" s="324">
        <v>6512419377</v>
      </c>
      <c r="H9" s="61"/>
    </row>
    <row r="10" spans="1:8" s="270" customFormat="1" hidden="1" x14ac:dyDescent="0.2">
      <c r="A10" s="270" t="s">
        <v>704</v>
      </c>
      <c r="B10" s="38"/>
      <c r="C10" s="324">
        <v>0</v>
      </c>
      <c r="D10" s="324">
        <v>0</v>
      </c>
      <c r="H10" s="61"/>
    </row>
    <row r="11" spans="1:8" s="270" customFormat="1" hidden="1" x14ac:dyDescent="0.2">
      <c r="A11" s="4" t="s">
        <v>722</v>
      </c>
      <c r="B11" s="38"/>
      <c r="C11" s="324">
        <v>0</v>
      </c>
      <c r="D11" s="324">
        <v>0</v>
      </c>
      <c r="H11" s="61"/>
    </row>
    <row r="12" spans="1:8" hidden="1" x14ac:dyDescent="0.2">
      <c r="A12" s="4" t="s">
        <v>723</v>
      </c>
      <c r="B12" s="40"/>
      <c r="C12" s="324">
        <v>0</v>
      </c>
      <c r="D12" s="324">
        <v>0</v>
      </c>
    </row>
    <row r="13" spans="1:8" hidden="1" x14ac:dyDescent="0.2">
      <c r="A13" s="4" t="s">
        <v>724</v>
      </c>
      <c r="B13" s="40"/>
      <c r="C13" s="324">
        <v>0</v>
      </c>
      <c r="D13" s="324">
        <v>0</v>
      </c>
    </row>
    <row r="14" spans="1:8" hidden="1" x14ac:dyDescent="0.2">
      <c r="A14" s="4" t="s">
        <v>725</v>
      </c>
      <c r="B14" s="40"/>
      <c r="C14" s="324">
        <v>0</v>
      </c>
      <c r="D14" s="324">
        <v>0</v>
      </c>
    </row>
    <row r="15" spans="1:8" hidden="1" x14ac:dyDescent="0.2">
      <c r="A15" s="4" t="s">
        <v>726</v>
      </c>
      <c r="B15" s="40"/>
      <c r="C15" s="324">
        <v>0</v>
      </c>
      <c r="D15" s="324">
        <v>0</v>
      </c>
    </row>
    <row r="16" spans="1:8" x14ac:dyDescent="0.2">
      <c r="A16" s="4" t="s">
        <v>705</v>
      </c>
      <c r="B16" s="40"/>
      <c r="C16" s="324">
        <v>0</v>
      </c>
      <c r="D16" s="324">
        <v>0</v>
      </c>
    </row>
    <row r="17" spans="1:8" ht="13.5" thickBot="1" x14ac:dyDescent="0.25">
      <c r="A17" s="41" t="s">
        <v>2</v>
      </c>
      <c r="B17" s="42"/>
      <c r="C17" s="43">
        <f>SUM($C$7:C16)</f>
        <v>16929496057</v>
      </c>
      <c r="D17" s="43">
        <f>SUM($D$7:D16)</f>
        <v>14138671516</v>
      </c>
    </row>
    <row r="18" spans="1:8" ht="13.5" thickTop="1" x14ac:dyDescent="0.2"/>
    <row r="23" spans="1:8" ht="16.5" customHeight="1" x14ac:dyDescent="0.2"/>
    <row r="24" spans="1:8" s="583" customFormat="1" x14ac:dyDescent="0.2">
      <c r="H24" s="61"/>
    </row>
    <row r="25" spans="1:8" s="583" customFormat="1" x14ac:dyDescent="0.2">
      <c r="A25" s="285"/>
      <c r="H25" s="61"/>
    </row>
    <row r="26" spans="1:8" s="583" customFormat="1" x14ac:dyDescent="0.2">
      <c r="H26" s="61"/>
    </row>
    <row r="27" spans="1:8" s="583" customFormat="1" x14ac:dyDescent="0.2">
      <c r="H27" s="61"/>
    </row>
    <row r="28" spans="1:8" s="583" customFormat="1" x14ac:dyDescent="0.2">
      <c r="H28" s="61"/>
    </row>
    <row r="29" spans="1:8" s="583" customFormat="1" x14ac:dyDescent="0.2">
      <c r="H29" s="61"/>
    </row>
    <row r="30" spans="1:8" s="583" customFormat="1" x14ac:dyDescent="0.2">
      <c r="H30" s="61"/>
    </row>
    <row r="31" spans="1:8" s="583" customFormat="1" x14ac:dyDescent="0.2">
      <c r="H31" s="61"/>
    </row>
    <row r="32" spans="1:8" s="583" customFormat="1" x14ac:dyDescent="0.2">
      <c r="H32" s="61"/>
    </row>
    <row r="33" spans="8:8" s="583" customFormat="1" x14ac:dyDescent="0.2">
      <c r="H33" s="61"/>
    </row>
    <row r="34" spans="8:8" s="583" customFormat="1" x14ac:dyDescent="0.2">
      <c r="H34" s="61"/>
    </row>
    <row r="35" spans="8:8" s="583" customFormat="1" x14ac:dyDescent="0.2">
      <c r="H35" s="61"/>
    </row>
    <row r="36" spans="8:8" s="583" customFormat="1" x14ac:dyDescent="0.2">
      <c r="H36" s="61"/>
    </row>
    <row r="37" spans="8:8" s="583" customFormat="1" x14ac:dyDescent="0.2">
      <c r="H37" s="61"/>
    </row>
  </sheetData>
  <pageMargins left="1.1023622047244095" right="0.70866141732283472" top="1.5354330708661419" bottom="1.1417322834645669" header="0.31496062992125984" footer="0.31496062992125984"/>
  <pageSetup paperSize="5"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D62"/>
  <sheetViews>
    <sheetView workbookViewId="0">
      <selection activeCell="A9" sqref="A9"/>
    </sheetView>
  </sheetViews>
  <sheetFormatPr baseColWidth="10" defaultRowHeight="15" x14ac:dyDescent="0.25"/>
  <cols>
    <col min="1" max="1" width="72.85546875" bestFit="1" customWidth="1"/>
    <col min="2" max="3" width="13.85546875" bestFit="1" customWidth="1"/>
    <col min="6" max="6" width="11.42578125" customWidth="1"/>
    <col min="7" max="30" width="11.42578125" style="111" customWidth="1"/>
  </cols>
  <sheetData>
    <row r="1" spans="1:30" x14ac:dyDescent="0.25">
      <c r="A1" s="686" t="s">
        <v>183</v>
      </c>
      <c r="B1" s="686"/>
      <c r="C1" s="686"/>
      <c r="D1" s="111"/>
      <c r="E1" s="111"/>
      <c r="F1" s="111"/>
    </row>
    <row r="2" spans="1:30" x14ac:dyDescent="0.25">
      <c r="A2" s="110"/>
      <c r="B2" s="110"/>
      <c r="C2" s="110"/>
      <c r="D2" s="111"/>
      <c r="E2" s="111"/>
      <c r="F2" s="111"/>
    </row>
    <row r="3" spans="1:30" s="270" customFormat="1" ht="12.75" x14ac:dyDescent="0.2">
      <c r="A3" s="109" t="s">
        <v>3</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row>
    <row r="4" spans="1:30" s="270" customFormat="1" ht="12.75" x14ac:dyDescent="0.2">
      <c r="A4" s="109"/>
      <c r="B4" s="687" t="s">
        <v>193</v>
      </c>
      <c r="C4" s="687"/>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row>
    <row r="5" spans="1:30" s="270" customFormat="1" ht="12.75" x14ac:dyDescent="0.2">
      <c r="A5" s="37" t="s">
        <v>4</v>
      </c>
      <c r="B5" s="438">
        <v>44651</v>
      </c>
      <c r="C5" s="277">
        <v>44561</v>
      </c>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row>
    <row r="6" spans="1:30" s="270" customFormat="1" ht="12.75" x14ac:dyDescent="0.2">
      <c r="A6" s="110" t="s">
        <v>301</v>
      </c>
      <c r="B6" s="403">
        <v>3198500000</v>
      </c>
      <c r="C6" s="403">
        <v>2498500000</v>
      </c>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row>
    <row r="7" spans="1:30" s="270" customFormat="1" ht="12.75" x14ac:dyDescent="0.2">
      <c r="A7" s="110" t="s">
        <v>299</v>
      </c>
      <c r="B7" s="403"/>
      <c r="C7" s="403">
        <v>0</v>
      </c>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row>
    <row r="8" spans="1:30" s="270" customFormat="1" ht="12.75" x14ac:dyDescent="0.2">
      <c r="A8" s="110" t="s">
        <v>300</v>
      </c>
      <c r="B8" s="403"/>
      <c r="C8" s="403">
        <v>0</v>
      </c>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row>
    <row r="9" spans="1:30" s="270" customFormat="1" ht="12.75" x14ac:dyDescent="0.2">
      <c r="A9" s="110" t="s">
        <v>302</v>
      </c>
      <c r="B9" s="403"/>
      <c r="C9" s="403">
        <v>0</v>
      </c>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row>
    <row r="10" spans="1:30" s="270" customFormat="1" ht="13.5" thickBot="1" x14ac:dyDescent="0.25">
      <c r="A10" s="41" t="s">
        <v>2</v>
      </c>
      <c r="B10" s="43">
        <f>SUM($B$6:B9)</f>
        <v>3198500000</v>
      </c>
      <c r="C10" s="43">
        <f>SUM($C$6:C9)</f>
        <v>2498500000</v>
      </c>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row>
    <row r="11" spans="1:30" s="270" customFormat="1" ht="13.5" thickTop="1" x14ac:dyDescent="0.2">
      <c r="A11" s="110"/>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row>
    <row r="12" spans="1:30" s="270" customFormat="1" ht="12.75" x14ac:dyDescent="0.2">
      <c r="A12" s="110"/>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row>
    <row r="13" spans="1:30" x14ac:dyDescent="0.25">
      <c r="A13" s="111"/>
      <c r="B13" s="111"/>
      <c r="C13" s="111"/>
      <c r="D13" s="111"/>
      <c r="E13" s="111"/>
      <c r="F13" s="111"/>
    </row>
    <row r="14" spans="1:30" x14ac:dyDescent="0.25">
      <c r="A14" s="111"/>
      <c r="B14" s="111"/>
      <c r="C14" s="111"/>
      <c r="D14" s="111"/>
      <c r="E14" s="111"/>
      <c r="F14" s="111"/>
    </row>
    <row r="15" spans="1:30" x14ac:dyDescent="0.25">
      <c r="A15" s="111"/>
      <c r="B15" s="111"/>
      <c r="C15" s="111"/>
      <c r="D15" s="111"/>
      <c r="E15" s="111"/>
      <c r="F15" s="111"/>
    </row>
    <row r="16" spans="1:30" x14ac:dyDescent="0.25">
      <c r="A16" s="111"/>
      <c r="B16" s="111"/>
      <c r="C16" s="111"/>
      <c r="D16" s="111"/>
      <c r="E16" s="111"/>
      <c r="F16" s="111"/>
    </row>
    <row r="17" spans="1:30" x14ac:dyDescent="0.25">
      <c r="A17" s="111"/>
      <c r="B17" s="111"/>
      <c r="C17" s="111"/>
      <c r="D17" s="111"/>
      <c r="E17" s="111"/>
      <c r="F17" s="111"/>
    </row>
    <row r="18" spans="1:30" x14ac:dyDescent="0.25">
      <c r="A18" s="111"/>
      <c r="B18" s="111"/>
      <c r="C18" s="111"/>
      <c r="D18" s="111"/>
      <c r="E18" s="111"/>
      <c r="F18" s="111"/>
    </row>
    <row r="19" spans="1:30" x14ac:dyDescent="0.25">
      <c r="A19" s="111"/>
      <c r="B19" s="111"/>
      <c r="C19" s="111"/>
      <c r="D19" s="111"/>
      <c r="E19" s="111"/>
      <c r="F19" s="111"/>
    </row>
    <row r="20" spans="1:30" s="425" customFormat="1" x14ac:dyDescent="0.25">
      <c r="A20" s="586"/>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row>
    <row r="21" spans="1:30" s="425" customFormat="1" x14ac:dyDescent="0.25">
      <c r="A21" s="111"/>
      <c r="B21" s="111"/>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row>
    <row r="22" spans="1:30" s="425" customFormat="1" x14ac:dyDescent="0.25">
      <c r="A22" s="111"/>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row>
    <row r="23" spans="1:30" s="425" customFormat="1"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row>
    <row r="24" spans="1:30" s="425" customFormat="1" x14ac:dyDescent="0.25">
      <c r="A24" s="11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row>
    <row r="25" spans="1:30" s="425" customFormat="1" x14ac:dyDescent="0.2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row>
    <row r="26" spans="1:30" s="425" customFormat="1" x14ac:dyDescent="0.2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row>
    <row r="27" spans="1:30" s="425" customFormat="1"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row>
    <row r="28" spans="1:30" s="425" customFormat="1"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row>
    <row r="29" spans="1:30" s="425" customFormat="1"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row>
    <row r="30" spans="1:30" s="425" customFormat="1"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row>
    <row r="31" spans="1:30" s="425" customFormat="1"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row>
    <row r="32" spans="1:30" x14ac:dyDescent="0.25">
      <c r="A32" s="111"/>
      <c r="B32" s="111"/>
      <c r="C32" s="111"/>
      <c r="D32" s="111"/>
      <c r="E32" s="111"/>
      <c r="F32" s="111"/>
    </row>
    <row r="33" spans="1:6" x14ac:dyDescent="0.25">
      <c r="A33" s="111"/>
      <c r="B33" s="111"/>
      <c r="C33" s="111"/>
      <c r="D33" s="111"/>
      <c r="E33" s="111"/>
      <c r="F33" s="111"/>
    </row>
    <row r="34" spans="1:6" x14ac:dyDescent="0.25">
      <c r="A34" s="111"/>
      <c r="B34" s="111"/>
      <c r="C34" s="111"/>
      <c r="D34" s="111"/>
      <c r="E34" s="111"/>
      <c r="F34" s="111"/>
    </row>
    <row r="35" spans="1:6" x14ac:dyDescent="0.25">
      <c r="A35" s="111"/>
      <c r="B35" s="111"/>
      <c r="C35" s="111"/>
      <c r="D35" s="111"/>
      <c r="E35" s="111"/>
      <c r="F35" s="111"/>
    </row>
    <row r="36" spans="1:6" x14ac:dyDescent="0.25">
      <c r="A36" s="111"/>
      <c r="B36" s="111"/>
      <c r="C36" s="111"/>
      <c r="D36" s="111"/>
      <c r="E36" s="111"/>
      <c r="F36" s="111"/>
    </row>
    <row r="37" spans="1:6" x14ac:dyDescent="0.25">
      <c r="A37" s="111"/>
      <c r="B37" s="111"/>
      <c r="C37" s="111"/>
      <c r="D37" s="111"/>
      <c r="E37" s="111"/>
      <c r="F37" s="111"/>
    </row>
    <row r="38" spans="1:6" x14ac:dyDescent="0.25">
      <c r="A38" s="111"/>
      <c r="B38" s="111"/>
      <c r="C38" s="111"/>
      <c r="D38" s="111"/>
      <c r="E38" s="111"/>
      <c r="F38" s="111"/>
    </row>
    <row r="39" spans="1:6" x14ac:dyDescent="0.25">
      <c r="A39" s="111"/>
      <c r="B39" s="111"/>
      <c r="C39" s="111"/>
      <c r="D39" s="111"/>
      <c r="E39" s="111"/>
      <c r="F39" s="111"/>
    </row>
    <row r="40" spans="1:6" x14ac:dyDescent="0.25">
      <c r="A40" s="111"/>
      <c r="B40" s="111"/>
      <c r="C40" s="111"/>
      <c r="D40" s="111"/>
      <c r="E40" s="111"/>
      <c r="F40" s="111"/>
    </row>
    <row r="41" spans="1:6" x14ac:dyDescent="0.25">
      <c r="A41" s="111"/>
      <c r="B41" s="111"/>
      <c r="C41" s="111"/>
      <c r="D41" s="111"/>
      <c r="E41" s="111"/>
      <c r="F41" s="111"/>
    </row>
    <row r="42" spans="1:6" x14ac:dyDescent="0.25">
      <c r="A42" s="111"/>
      <c r="B42" s="111"/>
      <c r="C42" s="111"/>
      <c r="D42" s="111"/>
      <c r="E42" s="111"/>
      <c r="F42" s="111"/>
    </row>
    <row r="43" spans="1:6" x14ac:dyDescent="0.25">
      <c r="A43" s="111"/>
      <c r="B43" s="111"/>
      <c r="C43" s="111"/>
      <c r="D43" s="111"/>
      <c r="E43" s="111"/>
      <c r="F43" s="111"/>
    </row>
    <row r="44" spans="1:6" x14ac:dyDescent="0.25">
      <c r="A44" s="111"/>
      <c r="B44" s="111"/>
      <c r="C44" s="111"/>
      <c r="D44" s="111"/>
      <c r="E44" s="111"/>
      <c r="F44" s="111"/>
    </row>
    <row r="45" spans="1:6" x14ac:dyDescent="0.25">
      <c r="A45" s="111"/>
      <c r="B45" s="111"/>
      <c r="C45" s="111"/>
      <c r="D45" s="111"/>
      <c r="E45" s="111"/>
      <c r="F45" s="111"/>
    </row>
    <row r="46" spans="1:6" x14ac:dyDescent="0.25">
      <c r="A46" s="111"/>
      <c r="B46" s="111"/>
      <c r="C46" s="111"/>
      <c r="D46" s="111"/>
      <c r="E46" s="111"/>
      <c r="F46" s="111"/>
    </row>
    <row r="47" spans="1:6" x14ac:dyDescent="0.25">
      <c r="A47" s="111"/>
      <c r="B47" s="111"/>
      <c r="C47" s="111"/>
      <c r="D47" s="111"/>
      <c r="E47" s="111"/>
      <c r="F47" s="111"/>
    </row>
    <row r="48" spans="1:6" x14ac:dyDescent="0.25">
      <c r="A48" s="111"/>
      <c r="B48" s="111"/>
      <c r="C48" s="111"/>
      <c r="D48" s="111"/>
      <c r="E48" s="111"/>
      <c r="F48" s="111"/>
    </row>
    <row r="49" spans="1:6" x14ac:dyDescent="0.25">
      <c r="A49" s="111"/>
      <c r="B49" s="111"/>
      <c r="C49" s="111"/>
      <c r="D49" s="111"/>
      <c r="E49" s="111"/>
      <c r="F49" s="111"/>
    </row>
    <row r="50" spans="1:6" x14ac:dyDescent="0.25">
      <c r="A50" s="111"/>
      <c r="B50" s="111"/>
      <c r="C50" s="111"/>
      <c r="D50" s="111"/>
      <c r="E50" s="111"/>
      <c r="F50" s="111"/>
    </row>
    <row r="51" spans="1:6" x14ac:dyDescent="0.25">
      <c r="A51" s="111"/>
      <c r="B51" s="111"/>
      <c r="C51" s="111"/>
      <c r="D51" s="111"/>
      <c r="E51" s="111"/>
      <c r="F51" s="111"/>
    </row>
    <row r="52" spans="1:6" x14ac:dyDescent="0.25">
      <c r="A52" s="111"/>
      <c r="B52" s="111"/>
      <c r="C52" s="111"/>
      <c r="D52" s="111"/>
      <c r="E52" s="111"/>
      <c r="F52" s="111"/>
    </row>
    <row r="53" spans="1:6" x14ac:dyDescent="0.25">
      <c r="A53" s="111"/>
      <c r="B53" s="111"/>
      <c r="C53" s="111"/>
      <c r="D53" s="111"/>
      <c r="E53" s="111"/>
      <c r="F53" s="111"/>
    </row>
    <row r="54" spans="1:6" x14ac:dyDescent="0.25">
      <c r="A54" s="111"/>
      <c r="B54" s="111"/>
      <c r="C54" s="111"/>
      <c r="D54" s="111"/>
      <c r="E54" s="111"/>
      <c r="F54" s="111"/>
    </row>
    <row r="55" spans="1:6" x14ac:dyDescent="0.25">
      <c r="A55" s="111"/>
      <c r="B55" s="111"/>
      <c r="C55" s="111"/>
      <c r="D55" s="111"/>
      <c r="E55" s="111"/>
      <c r="F55" s="111"/>
    </row>
    <row r="56" spans="1:6" x14ac:dyDescent="0.25">
      <c r="A56" s="111"/>
      <c r="B56" s="111"/>
      <c r="C56" s="111"/>
      <c r="D56" s="111"/>
      <c r="E56" s="111"/>
      <c r="F56" s="111"/>
    </row>
    <row r="57" spans="1:6" x14ac:dyDescent="0.25">
      <c r="A57" s="111"/>
      <c r="B57" s="111"/>
      <c r="C57" s="111"/>
      <c r="D57" s="111"/>
      <c r="E57" s="111"/>
      <c r="F57" s="111"/>
    </row>
    <row r="58" spans="1:6" x14ac:dyDescent="0.25">
      <c r="A58" s="111"/>
      <c r="B58" s="111"/>
      <c r="C58" s="111"/>
      <c r="D58" s="111"/>
      <c r="E58" s="111"/>
      <c r="F58" s="111"/>
    </row>
    <row r="59" spans="1:6" x14ac:dyDescent="0.25">
      <c r="A59" s="111"/>
      <c r="B59" s="111"/>
      <c r="C59" s="111"/>
      <c r="D59" s="111"/>
      <c r="E59" s="111"/>
      <c r="F59" s="111"/>
    </row>
    <row r="60" spans="1:6" x14ac:dyDescent="0.25">
      <c r="A60" s="111"/>
      <c r="B60" s="111"/>
      <c r="C60" s="111"/>
      <c r="D60" s="111"/>
      <c r="E60" s="111"/>
      <c r="F60" s="111"/>
    </row>
    <row r="61" spans="1:6" x14ac:dyDescent="0.25">
      <c r="A61" s="111"/>
      <c r="B61" s="111"/>
      <c r="C61" s="111"/>
      <c r="D61" s="111"/>
      <c r="E61" s="111"/>
      <c r="F61" s="111"/>
    </row>
    <row r="62" spans="1:6" x14ac:dyDescent="0.25">
      <c r="A62" s="111"/>
      <c r="B62" s="111"/>
      <c r="C62" s="111"/>
      <c r="D62" s="111"/>
      <c r="E62" s="111"/>
      <c r="F62" s="111"/>
    </row>
  </sheetData>
  <mergeCells count="2">
    <mergeCell ref="A1:C1"/>
    <mergeCell ref="B4:C4"/>
  </mergeCells>
  <pageMargins left="1.1023622047244095" right="0.70866141732283472" top="1.5354330708661419" bottom="1.1417322834645669"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pageSetUpPr fitToPage="1"/>
  </sheetPr>
  <dimension ref="A1:J56"/>
  <sheetViews>
    <sheetView showGridLines="0" topLeftCell="B1" zoomScaleNormal="100" workbookViewId="0">
      <selection activeCell="J17" sqref="J17"/>
    </sheetView>
  </sheetViews>
  <sheetFormatPr baseColWidth="10" defaultColWidth="11.42578125" defaultRowHeight="12.75" x14ac:dyDescent="0.2"/>
  <cols>
    <col min="1" max="1" width="11.42578125" style="426"/>
    <col min="2" max="2" width="37.42578125" style="11" customWidth="1"/>
    <col min="3" max="3" width="20.42578125" style="11" customWidth="1"/>
    <col min="4" max="4" width="15.28515625" style="11" customWidth="1"/>
    <col min="5" max="5" width="14.85546875" style="11" customWidth="1"/>
    <col min="6" max="6" width="0.85546875" style="11" customWidth="1"/>
    <col min="7" max="7" width="44.85546875" style="11" customWidth="1"/>
    <col min="8" max="8" width="14.85546875" style="11" customWidth="1"/>
    <col min="9" max="9" width="20.28515625" style="11" customWidth="1"/>
    <col min="10" max="16384" width="11.42578125" style="11"/>
  </cols>
  <sheetData>
    <row r="1" spans="2:10" ht="15" x14ac:dyDescent="0.25">
      <c r="B1" s="109" t="s">
        <v>3</v>
      </c>
      <c r="C1" s="173"/>
      <c r="G1" s="133"/>
    </row>
    <row r="2" spans="2:10" x14ac:dyDescent="0.2">
      <c r="B2" s="219" t="s">
        <v>184</v>
      </c>
      <c r="C2" s="219"/>
      <c r="D2" s="244"/>
      <c r="E2" s="244"/>
      <c r="F2" s="244"/>
    </row>
    <row r="3" spans="2:10" x14ac:dyDescent="0.2">
      <c r="B3" s="2" t="s">
        <v>694</v>
      </c>
      <c r="C3" s="2"/>
      <c r="F3" s="104"/>
    </row>
    <row r="4" spans="2:10" x14ac:dyDescent="0.2">
      <c r="B4" s="110"/>
      <c r="C4" s="110"/>
      <c r="D4" s="690" t="s">
        <v>151</v>
      </c>
      <c r="E4" s="691"/>
      <c r="F4" s="104"/>
    </row>
    <row r="5" spans="2:10" x14ac:dyDescent="0.2">
      <c r="B5" s="16"/>
      <c r="C5" s="16"/>
      <c r="D5" s="438">
        <v>44651</v>
      </c>
      <c r="E5" s="277">
        <v>44561</v>
      </c>
      <c r="F5" s="104"/>
      <c r="G5" s="230" t="s">
        <v>688</v>
      </c>
      <c r="H5" s="438">
        <v>44651</v>
      </c>
      <c r="I5" s="243"/>
    </row>
    <row r="6" spans="2:10" ht="25.5" x14ac:dyDescent="0.2">
      <c r="B6" s="174" t="s">
        <v>186</v>
      </c>
      <c r="C6" s="174" t="s">
        <v>303</v>
      </c>
      <c r="D6" s="280">
        <v>17631478469</v>
      </c>
      <c r="E6" s="280">
        <v>17860732795</v>
      </c>
      <c r="F6" s="104"/>
      <c r="G6" s="229" t="s">
        <v>185</v>
      </c>
      <c r="H6" s="100" t="s">
        <v>691</v>
      </c>
      <c r="I6" s="100" t="s">
        <v>693</v>
      </c>
    </row>
    <row r="7" spans="2:10" x14ac:dyDescent="0.2">
      <c r="B7" s="174" t="s">
        <v>728</v>
      </c>
      <c r="C7" s="174" t="s">
        <v>303</v>
      </c>
      <c r="D7" s="8">
        <v>0</v>
      </c>
      <c r="E7" s="8">
        <v>0</v>
      </c>
      <c r="F7" s="104"/>
      <c r="G7" s="10" t="s">
        <v>5</v>
      </c>
      <c r="H7" s="233">
        <v>16376117202</v>
      </c>
      <c r="I7" s="240">
        <v>0</v>
      </c>
    </row>
    <row r="8" spans="2:10" x14ac:dyDescent="0.2">
      <c r="B8" s="174" t="s">
        <v>706</v>
      </c>
      <c r="C8" s="174" t="s">
        <v>303</v>
      </c>
      <c r="D8" s="8">
        <v>0</v>
      </c>
      <c r="E8" s="8">
        <v>0</v>
      </c>
      <c r="F8" s="104"/>
      <c r="G8" s="175" t="s">
        <v>9</v>
      </c>
      <c r="H8" s="172">
        <v>1255361267</v>
      </c>
      <c r="I8" s="241">
        <f>-(E8+E18)/H8</f>
        <v>0</v>
      </c>
    </row>
    <row r="9" spans="2:10" x14ac:dyDescent="0.2">
      <c r="B9" s="6" t="s">
        <v>2</v>
      </c>
      <c r="C9" s="6"/>
      <c r="D9" s="281">
        <f>+SUM($D$6:D8)</f>
        <v>17631478469</v>
      </c>
      <c r="E9" s="281">
        <f>+SUM($E$6:E8)</f>
        <v>17860732795</v>
      </c>
      <c r="F9" s="104"/>
      <c r="G9" s="242" t="s">
        <v>82</v>
      </c>
      <c r="H9" s="172"/>
      <c r="I9" s="241"/>
    </row>
    <row r="10" spans="2:10" x14ac:dyDescent="0.2">
      <c r="B10" s="2"/>
      <c r="C10" s="2"/>
      <c r="F10" s="104"/>
      <c r="G10" s="174" t="s">
        <v>6</v>
      </c>
      <c r="H10" s="172"/>
      <c r="I10" s="241" t="e">
        <f>-E8/(H10+H11)*J10</f>
        <v>#DIV/0!</v>
      </c>
      <c r="J10" s="283" t="e">
        <f>+H10/(H10+H11)</f>
        <v>#DIV/0!</v>
      </c>
    </row>
    <row r="11" spans="2:10" x14ac:dyDescent="0.2">
      <c r="B11" s="110"/>
      <c r="C11" s="110"/>
      <c r="F11" s="104"/>
      <c r="G11" s="174" t="s">
        <v>7</v>
      </c>
      <c r="H11" s="172"/>
      <c r="I11" s="241" t="e">
        <f>-E8/(H10+H11)*J11</f>
        <v>#DIV/0!</v>
      </c>
      <c r="J11" s="283" t="e">
        <f>+H11/(H10+H11)</f>
        <v>#DIV/0!</v>
      </c>
    </row>
    <row r="12" spans="2:10" x14ac:dyDescent="0.2">
      <c r="B12" s="2" t="s">
        <v>695</v>
      </c>
      <c r="C12" s="2"/>
      <c r="F12" s="104"/>
      <c r="G12" s="174" t="s">
        <v>8</v>
      </c>
      <c r="H12" s="172">
        <v>0</v>
      </c>
      <c r="I12" s="241" t="e">
        <f>-D18/D17</f>
        <v>#DIV/0!</v>
      </c>
    </row>
    <row r="13" spans="2:10" x14ac:dyDescent="0.2">
      <c r="B13" s="110"/>
      <c r="C13" s="110"/>
      <c r="D13" s="690" t="s">
        <v>151</v>
      </c>
      <c r="E13" s="691"/>
      <c r="F13" s="104"/>
      <c r="G13" s="10"/>
      <c r="H13" s="112"/>
      <c r="I13" s="234"/>
    </row>
    <row r="14" spans="2:10" x14ac:dyDescent="0.2">
      <c r="B14" s="16"/>
      <c r="C14" s="16"/>
      <c r="D14" s="438">
        <v>44651</v>
      </c>
      <c r="E14" s="277">
        <v>44561</v>
      </c>
      <c r="F14" s="104"/>
      <c r="G14" s="235" t="s">
        <v>689</v>
      </c>
      <c r="H14" s="7">
        <f>+H7+H8</f>
        <v>17631478469</v>
      </c>
      <c r="I14" s="236"/>
    </row>
    <row r="15" spans="2:10" x14ac:dyDescent="0.2">
      <c r="B15" s="174" t="s">
        <v>727</v>
      </c>
      <c r="C15" s="174" t="s">
        <v>303</v>
      </c>
      <c r="D15" s="280">
        <v>0</v>
      </c>
      <c r="E15" s="280">
        <v>0</v>
      </c>
      <c r="G15" s="10"/>
      <c r="H15" s="112"/>
      <c r="I15" s="234"/>
    </row>
    <row r="16" spans="2:10" x14ac:dyDescent="0.2">
      <c r="B16" s="174" t="s">
        <v>729</v>
      </c>
      <c r="C16" s="174" t="s">
        <v>303</v>
      </c>
      <c r="D16" s="280">
        <v>0</v>
      </c>
      <c r="E16" s="280">
        <v>0</v>
      </c>
      <c r="G16" s="237" t="s">
        <v>690</v>
      </c>
      <c r="H16" s="8">
        <f>+D8+D18</f>
        <v>0</v>
      </c>
      <c r="I16" s="101"/>
    </row>
    <row r="17" spans="2:10" x14ac:dyDescent="0.2">
      <c r="B17" s="174" t="s">
        <v>711</v>
      </c>
      <c r="C17" s="174" t="s">
        <v>303</v>
      </c>
      <c r="D17" s="280">
        <v>0</v>
      </c>
      <c r="E17" s="280">
        <v>0</v>
      </c>
      <c r="G17" s="226"/>
      <c r="H17" s="227"/>
      <c r="I17" s="228"/>
    </row>
    <row r="18" spans="2:10" x14ac:dyDescent="0.2">
      <c r="B18" s="174" t="s">
        <v>712</v>
      </c>
      <c r="C18" s="174" t="s">
        <v>303</v>
      </c>
      <c r="D18" s="8">
        <v>0</v>
      </c>
      <c r="E18" s="8">
        <v>0</v>
      </c>
      <c r="G18" s="238" t="s">
        <v>692</v>
      </c>
      <c r="H18" s="239">
        <f>H14+H16</f>
        <v>17631478469</v>
      </c>
      <c r="I18" s="7"/>
    </row>
    <row r="19" spans="2:10" x14ac:dyDescent="0.2">
      <c r="B19" s="6" t="s">
        <v>2</v>
      </c>
      <c r="C19" s="6"/>
      <c r="D19" s="281">
        <f>+SUM($D$15:D18)</f>
        <v>0</v>
      </c>
      <c r="E19" s="281">
        <f>+SUM($E$15:E18)</f>
        <v>0</v>
      </c>
      <c r="G19" s="10"/>
      <c r="H19" s="231"/>
      <c r="I19" s="16"/>
    </row>
    <row r="20" spans="2:10" ht="15" customHeight="1" x14ac:dyDescent="0.2">
      <c r="C20" s="173"/>
      <c r="D20" s="173"/>
      <c r="E20" s="173"/>
      <c r="G20" s="6" t="s">
        <v>10</v>
      </c>
      <c r="H20" s="232"/>
      <c r="I20" s="232"/>
    </row>
    <row r="21" spans="2:10" x14ac:dyDescent="0.2">
      <c r="B21" s="173"/>
      <c r="C21" s="173"/>
      <c r="D21" s="173"/>
      <c r="E21" s="173"/>
      <c r="G21" s="113" t="s">
        <v>11</v>
      </c>
    </row>
    <row r="22" spans="2:10" x14ac:dyDescent="0.2">
      <c r="B22" s="173"/>
      <c r="C22" s="173"/>
      <c r="D22" s="173"/>
      <c r="E22" s="173"/>
      <c r="G22" s="10" t="s">
        <v>6</v>
      </c>
      <c r="H22" s="688" t="s">
        <v>730</v>
      </c>
      <c r="I22" s="689"/>
    </row>
    <row r="23" spans="2:10" x14ac:dyDescent="0.2">
      <c r="G23" s="10" t="s">
        <v>7</v>
      </c>
      <c r="H23" s="688" t="s">
        <v>731</v>
      </c>
      <c r="I23" s="689"/>
    </row>
    <row r="24" spans="2:10" x14ac:dyDescent="0.2">
      <c r="G24" s="10" t="s">
        <v>8</v>
      </c>
      <c r="H24" s="688" t="s">
        <v>732</v>
      </c>
      <c r="I24" s="689"/>
    </row>
    <row r="26" spans="2:10" x14ac:dyDescent="0.2">
      <c r="B26" s="13" t="s">
        <v>939</v>
      </c>
      <c r="C26" s="13"/>
      <c r="D26" s="13"/>
      <c r="E26" s="13"/>
      <c r="F26" s="13"/>
      <c r="G26" s="13"/>
      <c r="H26" s="13"/>
      <c r="I26" s="13"/>
      <c r="J26" s="13"/>
    </row>
    <row r="27" spans="2:10" x14ac:dyDescent="0.2">
      <c r="B27" s="13" t="s">
        <v>938</v>
      </c>
      <c r="C27" s="13"/>
      <c r="D27" s="13"/>
      <c r="E27" s="13"/>
      <c r="F27" s="13"/>
      <c r="G27" s="13"/>
      <c r="H27" s="13"/>
      <c r="I27" s="13"/>
      <c r="J27" s="13"/>
    </row>
    <row r="31" spans="2:10" ht="15" customHeight="1" x14ac:dyDescent="0.2"/>
    <row r="38" spans="6:7" x14ac:dyDescent="0.2">
      <c r="F38" s="173"/>
    </row>
    <row r="39" spans="6:7" s="426" customFormat="1" x14ac:dyDescent="0.2">
      <c r="G39" s="173"/>
    </row>
    <row r="40" spans="6:7" s="426" customFormat="1" x14ac:dyDescent="0.2">
      <c r="G40" s="173"/>
    </row>
    <row r="41" spans="6:7" s="426" customFormat="1" x14ac:dyDescent="0.2">
      <c r="G41" s="173"/>
    </row>
    <row r="42" spans="6:7" s="426" customFormat="1" x14ac:dyDescent="0.2"/>
    <row r="43" spans="6:7" s="426" customFormat="1" x14ac:dyDescent="0.2"/>
    <row r="44" spans="6:7" s="426" customFormat="1" x14ac:dyDescent="0.2"/>
    <row r="45" spans="6:7" s="426" customFormat="1" x14ac:dyDescent="0.2"/>
    <row r="46" spans="6:7" s="426" customFormat="1" x14ac:dyDescent="0.2"/>
    <row r="47" spans="6:7" s="426" customFormat="1" x14ac:dyDescent="0.2"/>
    <row r="48" spans="6:7" s="426" customFormat="1" x14ac:dyDescent="0.2"/>
    <row r="49" spans="8:8" s="426" customFormat="1" x14ac:dyDescent="0.2"/>
    <row r="50" spans="8:8" s="426" customFormat="1" x14ac:dyDescent="0.2"/>
    <row r="51" spans="8:8" s="426" customFormat="1" x14ac:dyDescent="0.2"/>
    <row r="52" spans="8:8" s="426" customFormat="1" x14ac:dyDescent="0.2"/>
    <row r="53" spans="8:8" s="426" customFormat="1" x14ac:dyDescent="0.2"/>
    <row r="54" spans="8:8" s="426" customFormat="1" x14ac:dyDescent="0.2">
      <c r="H54" s="426" t="s">
        <v>1023</v>
      </c>
    </row>
    <row r="55" spans="8:8" s="426" customFormat="1" x14ac:dyDescent="0.2"/>
    <row r="56" spans="8:8" s="426" customFormat="1" x14ac:dyDescent="0.2"/>
  </sheetData>
  <mergeCells count="5">
    <mergeCell ref="H24:I24"/>
    <mergeCell ref="D4:E4"/>
    <mergeCell ref="D13:E13"/>
    <mergeCell ref="H22:I22"/>
    <mergeCell ref="H23:I23"/>
  </mergeCells>
  <printOptions horizontalCentered="1"/>
  <pageMargins left="1.1023622047244095" right="0.70866141732283472" top="1.5354330708661419" bottom="1.1417322834645669" header="0.31496062992125984" footer="0.31496062992125984"/>
  <pageSetup paperSize="5" scale="59" orientation="landscape" verticalDpi="7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G39"/>
  <sheetViews>
    <sheetView showGridLines="0" zoomScale="110" zoomScaleNormal="110" workbookViewId="0">
      <selection activeCell="C13" sqref="C13"/>
    </sheetView>
  </sheetViews>
  <sheetFormatPr baseColWidth="10" defaultColWidth="11.42578125" defaultRowHeight="12.75" x14ac:dyDescent="0.2"/>
  <cols>
    <col min="1" max="1" width="36.5703125" style="2" customWidth="1"/>
    <col min="2" max="2" width="20.85546875" style="2" customWidth="1"/>
    <col min="3" max="3" width="14.85546875" style="2" bestFit="1" customWidth="1"/>
    <col min="4" max="4" width="2.28515625" style="2" customWidth="1"/>
    <col min="5" max="5" width="20" style="2" bestFit="1" customWidth="1"/>
    <col min="6" max="7" width="10.28515625" style="2" bestFit="1" customWidth="1"/>
    <col min="8" max="16384" width="11.42578125" style="2"/>
  </cols>
  <sheetData>
    <row r="1" spans="1:7" x14ac:dyDescent="0.2">
      <c r="A1" s="13" t="s">
        <v>54</v>
      </c>
      <c r="B1" s="11"/>
      <c r="C1" s="11"/>
      <c r="E1" s="13" t="s">
        <v>53</v>
      </c>
      <c r="F1" s="18"/>
      <c r="G1" s="11"/>
    </row>
    <row r="2" spans="1:7" x14ac:dyDescent="0.2">
      <c r="A2" s="11"/>
      <c r="E2" s="11"/>
      <c r="F2" s="188"/>
      <c r="G2" s="188"/>
    </row>
    <row r="3" spans="1:7" x14ac:dyDescent="0.2">
      <c r="A3" s="14" t="s">
        <v>4</v>
      </c>
      <c r="B3" s="438">
        <v>44651</v>
      </c>
      <c r="C3" s="277">
        <v>44561</v>
      </c>
      <c r="E3" s="14" t="s">
        <v>4</v>
      </c>
      <c r="F3" s="438">
        <v>44651</v>
      </c>
      <c r="G3" s="277">
        <v>44561</v>
      </c>
    </row>
    <row r="4" spans="1:7" x14ac:dyDescent="0.2">
      <c r="A4" s="11" t="s">
        <v>708</v>
      </c>
      <c r="B4" s="326">
        <v>331557460</v>
      </c>
      <c r="C4" s="324">
        <v>362031211</v>
      </c>
      <c r="E4" s="11" t="s">
        <v>733</v>
      </c>
      <c r="F4" s="324">
        <v>0</v>
      </c>
      <c r="G4" s="324">
        <v>0</v>
      </c>
    </row>
    <row r="5" spans="1:7" s="270" customFormat="1" x14ac:dyDescent="0.2">
      <c r="A5" s="11" t="s">
        <v>709</v>
      </c>
      <c r="B5" s="324">
        <v>0</v>
      </c>
      <c r="C5" s="324">
        <v>0</v>
      </c>
      <c r="E5" s="11" t="s">
        <v>713</v>
      </c>
      <c r="F5" s="324">
        <v>0</v>
      </c>
      <c r="G5" s="324">
        <v>0</v>
      </c>
    </row>
    <row r="6" spans="1:7" s="270" customFormat="1" x14ac:dyDescent="0.2">
      <c r="A6" s="11" t="s">
        <v>786</v>
      </c>
      <c r="B6" s="324">
        <v>1641464355</v>
      </c>
      <c r="C6" s="324">
        <v>870370594</v>
      </c>
      <c r="E6" s="11"/>
      <c r="F6" s="25"/>
      <c r="G6" s="25"/>
    </row>
    <row r="7" spans="1:7" s="270" customFormat="1" x14ac:dyDescent="0.2">
      <c r="A7" s="11" t="s">
        <v>787</v>
      </c>
      <c r="B7" s="324">
        <v>3057461244</v>
      </c>
      <c r="C7" s="324">
        <v>3057797618</v>
      </c>
      <c r="E7" s="11"/>
      <c r="F7" s="25"/>
      <c r="G7" s="25"/>
    </row>
    <row r="8" spans="1:7" s="270" customFormat="1" x14ac:dyDescent="0.2">
      <c r="A8" s="11" t="s">
        <v>707</v>
      </c>
      <c r="B8" s="324">
        <v>0</v>
      </c>
      <c r="C8" s="324">
        <v>0</v>
      </c>
      <c r="D8" s="2"/>
      <c r="E8" s="11"/>
      <c r="F8" s="25"/>
      <c r="G8" s="25"/>
    </row>
    <row r="9" spans="1:7" x14ac:dyDescent="0.2">
      <c r="A9" s="11" t="s">
        <v>710</v>
      </c>
      <c r="B9" s="324">
        <v>1320000000</v>
      </c>
      <c r="C9" s="324">
        <v>1320000000</v>
      </c>
      <c r="E9" s="11"/>
      <c r="F9" s="25"/>
      <c r="G9" s="25"/>
    </row>
    <row r="10" spans="1:7" s="270" customFormat="1" x14ac:dyDescent="0.2">
      <c r="A10" s="11" t="s">
        <v>748</v>
      </c>
      <c r="B10" s="324">
        <v>0</v>
      </c>
      <c r="C10" s="324">
        <v>0</v>
      </c>
      <c r="E10" s="11"/>
      <c r="F10" s="25"/>
      <c r="G10" s="25"/>
    </row>
    <row r="11" spans="1:7" ht="13.5" thickBot="1" x14ac:dyDescent="0.25">
      <c r="A11" s="13" t="s">
        <v>2</v>
      </c>
      <c r="B11" s="325">
        <f>SUM(B4:B10)</f>
        <v>6350483059</v>
      </c>
      <c r="C11" s="325">
        <f>SUM($C$4:C10)</f>
        <v>5610199423</v>
      </c>
      <c r="E11" s="13" t="s">
        <v>2</v>
      </c>
      <c r="F11" s="325">
        <f>SUM(F4:F9)</f>
        <v>0</v>
      </c>
      <c r="G11" s="325">
        <f>SUM(G4:G9)</f>
        <v>0</v>
      </c>
    </row>
    <row r="12" spans="1:7" ht="13.5" thickTop="1" x14ac:dyDescent="0.2">
      <c r="A12" s="13"/>
      <c r="B12" s="105"/>
      <c r="C12" s="105"/>
      <c r="F12" s="33"/>
      <c r="G12" s="33"/>
    </row>
    <row r="13" spans="1:7" x14ac:dyDescent="0.2">
      <c r="B13" s="17"/>
      <c r="C13" s="17"/>
    </row>
    <row r="18" spans="1:7" x14ac:dyDescent="0.2">
      <c r="B18" s="432"/>
      <c r="C18" s="432"/>
    </row>
    <row r="19" spans="1:7" x14ac:dyDescent="0.2">
      <c r="B19" s="432"/>
      <c r="C19" s="432"/>
    </row>
    <row r="20" spans="1:7" x14ac:dyDescent="0.2">
      <c r="B20" s="432"/>
      <c r="C20" s="432"/>
    </row>
    <row r="21" spans="1:7" x14ac:dyDescent="0.2">
      <c r="B21" s="432"/>
      <c r="C21" s="432"/>
    </row>
    <row r="22" spans="1:7" x14ac:dyDescent="0.2">
      <c r="B22" s="432"/>
      <c r="C22" s="432"/>
    </row>
    <row r="23" spans="1:7" ht="15" x14ac:dyDescent="0.25">
      <c r="A23"/>
      <c r="B23" s="411"/>
      <c r="C23" s="411"/>
    </row>
    <row r="24" spans="1:7" ht="15" x14ac:dyDescent="0.25">
      <c r="A24"/>
      <c r="B24" s="411"/>
      <c r="C24" s="411"/>
      <c r="D24"/>
      <c r="E24"/>
      <c r="F24"/>
      <c r="G24"/>
    </row>
    <row r="25" spans="1:7" s="583" customFormat="1" ht="15" x14ac:dyDescent="0.25">
      <c r="A25" s="595"/>
      <c r="B25" s="411"/>
      <c r="C25" s="411"/>
      <c r="D25" s="425"/>
      <c r="E25" s="425"/>
      <c r="F25" s="425"/>
      <c r="G25" s="425"/>
    </row>
    <row r="26" spans="1:7" s="583" customFormat="1" ht="15" x14ac:dyDescent="0.25">
      <c r="A26" s="425"/>
      <c r="B26" s="411"/>
      <c r="C26" s="411"/>
      <c r="D26" s="425"/>
      <c r="E26" s="425"/>
      <c r="F26" s="425"/>
      <c r="G26" s="425"/>
    </row>
    <row r="27" spans="1:7" s="425" customFormat="1" ht="15" x14ac:dyDescent="0.25">
      <c r="B27" s="411"/>
      <c r="C27" s="411"/>
    </row>
    <row r="28" spans="1:7" s="425" customFormat="1" ht="15" x14ac:dyDescent="0.25">
      <c r="A28" s="583"/>
      <c r="B28" s="432"/>
      <c r="C28" s="432"/>
    </row>
    <row r="29" spans="1:7" s="425" customFormat="1" ht="15" x14ac:dyDescent="0.25">
      <c r="A29" s="583"/>
      <c r="B29" s="432"/>
      <c r="C29" s="432"/>
      <c r="D29" s="583"/>
      <c r="E29" s="583"/>
      <c r="F29" s="583"/>
      <c r="G29" s="583"/>
    </row>
    <row r="30" spans="1:7" s="425" customFormat="1" ht="15" x14ac:dyDescent="0.25">
      <c r="A30" s="583"/>
      <c r="B30" s="432"/>
      <c r="C30" s="432"/>
      <c r="D30" s="583"/>
      <c r="E30" s="583"/>
      <c r="F30" s="583"/>
      <c r="G30" s="583"/>
    </row>
    <row r="31" spans="1:7" s="425" customFormat="1" ht="15" x14ac:dyDescent="0.25">
      <c r="A31" s="583"/>
      <c r="B31" s="432"/>
      <c r="C31" s="432"/>
      <c r="D31" s="583"/>
      <c r="E31" s="583"/>
      <c r="F31" s="583"/>
      <c r="G31" s="583"/>
    </row>
    <row r="32" spans="1:7" s="583" customFormat="1" x14ac:dyDescent="0.2">
      <c r="B32" s="432"/>
      <c r="C32" s="432"/>
    </row>
    <row r="33" spans="2:5" s="583" customFormat="1" x14ac:dyDescent="0.2">
      <c r="B33" s="432"/>
      <c r="C33" s="432"/>
    </row>
    <row r="34" spans="2:5" s="583" customFormat="1" x14ac:dyDescent="0.2">
      <c r="B34" s="432"/>
      <c r="C34" s="432"/>
    </row>
    <row r="35" spans="2:5" s="583" customFormat="1" x14ac:dyDescent="0.2">
      <c r="B35" s="433"/>
      <c r="C35" s="433"/>
    </row>
    <row r="36" spans="2:5" s="583" customFormat="1" x14ac:dyDescent="0.2">
      <c r="B36" s="432"/>
      <c r="E36" s="583" t="s">
        <v>1023</v>
      </c>
    </row>
    <row r="37" spans="2:5" x14ac:dyDescent="0.2">
      <c r="B37" s="432"/>
    </row>
    <row r="38" spans="2:5" x14ac:dyDescent="0.2">
      <c r="B38" s="432"/>
    </row>
    <row r="39" spans="2:5" x14ac:dyDescent="0.2">
      <c r="B39" s="432"/>
    </row>
  </sheetData>
  <pageMargins left="1.1023622047244095" right="0.70866141732283472" top="1.5354330708661419" bottom="1.1417322834645669" header="0.31496062992125984" footer="0.31496062992125984"/>
  <pageSetup paperSize="5" scale="73"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6"/>
  <sheetViews>
    <sheetView showGridLines="0" workbookViewId="0">
      <selection activeCell="B9" sqref="B9"/>
    </sheetView>
  </sheetViews>
  <sheetFormatPr baseColWidth="10" defaultRowHeight="15" x14ac:dyDescent="0.25"/>
  <cols>
    <col min="1" max="1" width="50.140625" customWidth="1"/>
    <col min="2" max="2" width="19" customWidth="1"/>
    <col min="3" max="3" width="16.5703125" customWidth="1"/>
  </cols>
  <sheetData>
    <row r="1" spans="1:7" ht="18.75" x14ac:dyDescent="0.25">
      <c r="A1" s="279"/>
      <c r="D1" s="128" t="s">
        <v>96</v>
      </c>
    </row>
    <row r="2" spans="1:7" x14ac:dyDescent="0.25">
      <c r="A2" s="694" t="s">
        <v>191</v>
      </c>
      <c r="B2" s="694"/>
      <c r="C2" s="694"/>
    </row>
    <row r="4" spans="1:7" x14ac:dyDescent="0.25">
      <c r="A4" s="693" t="s">
        <v>13</v>
      </c>
      <c r="B4" s="693"/>
      <c r="C4" s="693"/>
      <c r="D4" s="693"/>
      <c r="E4" s="693"/>
      <c r="F4" s="693"/>
      <c r="G4" s="693"/>
    </row>
    <row r="5" spans="1:7" ht="15" customHeight="1" x14ac:dyDescent="0.25">
      <c r="B5" s="692" t="s">
        <v>193</v>
      </c>
      <c r="C5" s="692"/>
    </row>
    <row r="6" spans="1:7" x14ac:dyDescent="0.25">
      <c r="A6" s="14" t="s">
        <v>4</v>
      </c>
      <c r="B6" s="438">
        <v>44651</v>
      </c>
      <c r="C6" s="277">
        <v>44561</v>
      </c>
    </row>
    <row r="7" spans="1:7" x14ac:dyDescent="0.25">
      <c r="A7" s="22" t="s">
        <v>788</v>
      </c>
      <c r="B7" s="9">
        <v>284510608</v>
      </c>
      <c r="C7" s="19">
        <v>411770958</v>
      </c>
    </row>
    <row r="8" spans="1:7" x14ac:dyDescent="0.25">
      <c r="A8" s="22" t="s">
        <v>789</v>
      </c>
      <c r="B8" s="9">
        <v>251901896</v>
      </c>
      <c r="C8" s="19">
        <v>235543280</v>
      </c>
    </row>
    <row r="9" spans="1:7" s="275" customFormat="1" x14ac:dyDescent="0.25">
      <c r="A9" s="22" t="s">
        <v>790</v>
      </c>
      <c r="B9" s="9">
        <v>3393508325</v>
      </c>
      <c r="C9" s="19">
        <v>3449378825</v>
      </c>
    </row>
    <row r="10" spans="1:7" s="275" customFormat="1" x14ac:dyDescent="0.25">
      <c r="A10" s="22" t="s">
        <v>791</v>
      </c>
      <c r="B10" s="9">
        <v>0</v>
      </c>
      <c r="C10" s="19">
        <v>295055553</v>
      </c>
    </row>
    <row r="11" spans="1:7" s="275" customFormat="1" x14ac:dyDescent="0.25">
      <c r="A11" s="22"/>
      <c r="B11" s="9">
        <v>0</v>
      </c>
      <c r="C11" s="19">
        <v>0</v>
      </c>
    </row>
    <row r="12" spans="1:7" ht="15.75" thickBot="1" x14ac:dyDescent="0.3">
      <c r="A12" s="13" t="s">
        <v>12</v>
      </c>
      <c r="B12" s="21">
        <f>SUM(B7:B11)</f>
        <v>3929920829</v>
      </c>
      <c r="C12" s="23">
        <f>SUM(C7:C11)</f>
        <v>4391748616</v>
      </c>
    </row>
    <row r="13" spans="1:7" ht="15.75" thickTop="1" x14ac:dyDescent="0.25"/>
    <row r="23" spans="1:1" s="583" customFormat="1" ht="12.75" x14ac:dyDescent="0.2">
      <c r="A23" s="285"/>
    </row>
    <row r="24" spans="1:1" s="583" customFormat="1" ht="12.75" x14ac:dyDescent="0.2"/>
    <row r="25" spans="1:1" s="583" customFormat="1" ht="12.75" x14ac:dyDescent="0.2"/>
    <row r="26" spans="1:1" s="583" customFormat="1" ht="12.75" x14ac:dyDescent="0.2"/>
    <row r="27" spans="1:1" s="583" customFormat="1" ht="12.75" x14ac:dyDescent="0.2"/>
    <row r="28" spans="1:1" s="583" customFormat="1" ht="12.75" x14ac:dyDescent="0.2"/>
    <row r="29" spans="1:1" s="583" customFormat="1" ht="12.75" x14ac:dyDescent="0.2"/>
    <row r="30" spans="1:1" s="583" customFormat="1" ht="12.75" x14ac:dyDescent="0.2"/>
    <row r="31" spans="1:1" s="583" customFormat="1" ht="12.75" x14ac:dyDescent="0.2"/>
    <row r="32" spans="1:1" s="583" customFormat="1" ht="12.75" x14ac:dyDescent="0.2"/>
    <row r="33" s="583" customFormat="1" ht="12.75" x14ac:dyDescent="0.2"/>
    <row r="34" s="583" customFormat="1" ht="12.75" x14ac:dyDescent="0.2"/>
    <row r="35" s="583" customFormat="1" ht="12.75" x14ac:dyDescent="0.2"/>
    <row r="36" s="583" customFormat="1" ht="12.75" x14ac:dyDescent="0.2"/>
  </sheetData>
  <mergeCells count="3">
    <mergeCell ref="B5:C5"/>
    <mergeCell ref="A4:G4"/>
    <mergeCell ref="A2:C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2"/>
  <sheetViews>
    <sheetView workbookViewId="0">
      <selection activeCell="C6" sqref="B6:C6"/>
    </sheetView>
  </sheetViews>
  <sheetFormatPr baseColWidth="10" defaultRowHeight="14.25" x14ac:dyDescent="0.2"/>
  <cols>
    <col min="1" max="1" width="28.28515625" style="597" customWidth="1"/>
    <col min="2" max="2" width="25.5703125" style="597" customWidth="1"/>
    <col min="3" max="3" width="21.5703125" style="597" customWidth="1"/>
    <col min="4" max="4" width="25.85546875" style="597" customWidth="1"/>
    <col min="5" max="5" width="26.140625" style="597" customWidth="1"/>
    <col min="6" max="6" width="3.42578125" style="597" customWidth="1"/>
    <col min="7" max="7" width="29.28515625" style="597" bestFit="1" customWidth="1"/>
    <col min="8" max="8" width="33" style="597" bestFit="1" customWidth="1"/>
    <col min="9" max="9" width="33" style="597" customWidth="1"/>
    <col min="10" max="10" width="39.28515625" style="597" bestFit="1" customWidth="1"/>
    <col min="11" max="11" width="37.42578125" style="597" bestFit="1" customWidth="1"/>
    <col min="12" max="12" width="35.7109375" style="597" bestFit="1" customWidth="1"/>
    <col min="13" max="30" width="11.42578125" style="597" customWidth="1"/>
    <col min="31" max="16384" width="11.42578125" style="32"/>
  </cols>
  <sheetData>
    <row r="1" spans="1:30" x14ac:dyDescent="0.2">
      <c r="A1" s="493"/>
      <c r="B1" s="494"/>
      <c r="C1" s="110"/>
      <c r="D1" s="494" t="s">
        <v>96</v>
      </c>
      <c r="E1" s="110"/>
      <c r="F1" s="110"/>
    </row>
    <row r="2" spans="1:30" x14ac:dyDescent="0.2">
      <c r="A2" s="694" t="s">
        <v>798</v>
      </c>
      <c r="B2" s="694"/>
      <c r="C2" s="694"/>
      <c r="D2" s="694"/>
      <c r="E2" s="694"/>
      <c r="F2" s="694"/>
    </row>
    <row r="3" spans="1:30" s="339" customFormat="1" x14ac:dyDescent="0.2">
      <c r="A3" s="625"/>
      <c r="B3" s="626"/>
      <c r="C3" s="130"/>
      <c r="D3" s="130"/>
      <c r="E3" s="130"/>
      <c r="F3" s="130"/>
    </row>
    <row r="4" spans="1:30" s="587" customFormat="1" ht="12.75" x14ac:dyDescent="0.2">
      <c r="A4" s="110"/>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row>
    <row r="5" spans="1:30" s="587" customFormat="1" ht="12.75" x14ac:dyDescent="0.2">
      <c r="A5" s="110" t="s">
        <v>313</v>
      </c>
      <c r="B5" s="438">
        <v>44651</v>
      </c>
      <c r="C5" s="277">
        <v>44561</v>
      </c>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row>
    <row r="6" spans="1:30" x14ac:dyDescent="0.2">
      <c r="A6" s="22" t="s">
        <v>799</v>
      </c>
      <c r="B6" s="9">
        <v>121399443</v>
      </c>
      <c r="C6" s="19">
        <v>108599996</v>
      </c>
      <c r="D6" s="587"/>
      <c r="E6" s="587"/>
      <c r="F6" s="587"/>
      <c r="G6" s="32"/>
      <c r="H6" s="32"/>
      <c r="I6" s="32"/>
      <c r="J6" s="32"/>
      <c r="K6" s="32"/>
      <c r="L6" s="32"/>
      <c r="M6" s="32"/>
      <c r="N6" s="32"/>
      <c r="O6" s="32"/>
      <c r="P6" s="32"/>
      <c r="Q6" s="32"/>
      <c r="R6" s="32"/>
      <c r="S6" s="32"/>
      <c r="T6" s="32"/>
      <c r="U6" s="32"/>
      <c r="V6" s="32"/>
      <c r="W6" s="32"/>
      <c r="X6" s="32"/>
      <c r="Y6" s="32"/>
      <c r="Z6" s="32"/>
      <c r="AA6" s="32"/>
      <c r="AB6" s="32"/>
      <c r="AC6" s="32"/>
      <c r="AD6" s="32"/>
    </row>
    <row r="7" spans="1:30" x14ac:dyDescent="0.2">
      <c r="A7" s="22" t="s">
        <v>800</v>
      </c>
      <c r="B7" s="19">
        <v>56568672</v>
      </c>
      <c r="C7" s="19">
        <v>56568672</v>
      </c>
      <c r="D7" s="587"/>
      <c r="E7" s="587"/>
      <c r="F7" s="587"/>
      <c r="G7" s="32"/>
      <c r="H7" s="32"/>
      <c r="I7" s="32"/>
      <c r="J7" s="32"/>
      <c r="K7" s="32"/>
      <c r="L7" s="32"/>
      <c r="M7" s="32"/>
      <c r="N7" s="32"/>
      <c r="O7" s="32"/>
      <c r="P7" s="32"/>
      <c r="Q7" s="32"/>
      <c r="R7" s="32"/>
      <c r="S7" s="32"/>
      <c r="T7" s="32"/>
      <c r="U7" s="32"/>
      <c r="V7" s="32"/>
      <c r="W7" s="32"/>
      <c r="X7" s="32"/>
      <c r="Y7" s="32"/>
      <c r="Z7" s="32"/>
      <c r="AA7" s="32"/>
      <c r="AB7" s="32"/>
      <c r="AC7" s="32"/>
      <c r="AD7" s="32"/>
    </row>
    <row r="8" spans="1:30" x14ac:dyDescent="0.2">
      <c r="A8" s="22"/>
      <c r="B8" s="9">
        <v>0</v>
      </c>
      <c r="C8" s="19">
        <v>0</v>
      </c>
      <c r="D8" s="587"/>
      <c r="E8" s="587"/>
      <c r="F8" s="587"/>
      <c r="G8" s="32"/>
      <c r="H8" s="32"/>
      <c r="I8" s="32"/>
      <c r="J8" s="32"/>
      <c r="K8" s="32"/>
      <c r="L8" s="32"/>
      <c r="M8" s="32"/>
      <c r="N8" s="32"/>
      <c r="O8" s="32"/>
      <c r="P8" s="32"/>
      <c r="Q8" s="32"/>
      <c r="R8" s="32"/>
      <c r="S8" s="32"/>
      <c r="T8" s="32"/>
      <c r="U8" s="32"/>
      <c r="V8" s="32"/>
      <c r="W8" s="32"/>
      <c r="X8" s="32"/>
      <c r="Y8" s="32"/>
      <c r="Z8" s="32"/>
      <c r="AA8" s="32"/>
      <c r="AB8" s="32"/>
      <c r="AC8" s="32"/>
      <c r="AD8" s="32"/>
    </row>
    <row r="9" spans="1:30" x14ac:dyDescent="0.2">
      <c r="A9" s="22"/>
      <c r="B9" s="9">
        <v>0</v>
      </c>
      <c r="C9" s="19">
        <v>0</v>
      </c>
      <c r="D9" s="587"/>
      <c r="E9" s="587"/>
      <c r="F9" s="587"/>
      <c r="G9" s="32"/>
      <c r="H9" s="32"/>
      <c r="I9" s="32"/>
      <c r="J9" s="32"/>
      <c r="K9" s="32"/>
      <c r="L9" s="32"/>
      <c r="M9" s="32"/>
      <c r="N9" s="32"/>
      <c r="O9" s="32"/>
      <c r="P9" s="32"/>
      <c r="Q9" s="32"/>
      <c r="R9" s="32"/>
      <c r="S9" s="32"/>
      <c r="T9" s="32"/>
      <c r="U9" s="32"/>
      <c r="V9" s="32"/>
      <c r="W9" s="32"/>
      <c r="X9" s="32"/>
      <c r="Y9" s="32"/>
      <c r="Z9" s="32"/>
      <c r="AA9" s="32"/>
      <c r="AB9" s="32"/>
      <c r="AC9" s="32"/>
      <c r="AD9" s="32"/>
    </row>
    <row r="10" spans="1:30" ht="15" thickBot="1" x14ac:dyDescent="0.25">
      <c r="A10" s="13" t="s">
        <v>12</v>
      </c>
      <c r="B10" s="21">
        <f>SUM(B6:B9)</f>
        <v>177968115</v>
      </c>
      <c r="C10" s="23">
        <f>SUM(C6:C9)</f>
        <v>165168668</v>
      </c>
      <c r="D10" s="587"/>
      <c r="E10" s="587"/>
      <c r="F10" s="587"/>
      <c r="G10" s="32"/>
      <c r="H10" s="32"/>
      <c r="I10" s="32"/>
      <c r="J10" s="32"/>
      <c r="K10" s="32"/>
      <c r="L10" s="32"/>
      <c r="M10" s="32"/>
      <c r="N10" s="32"/>
      <c r="O10" s="32"/>
      <c r="P10" s="32"/>
      <c r="Q10" s="32"/>
      <c r="R10" s="32"/>
      <c r="S10" s="32"/>
      <c r="T10" s="32"/>
      <c r="U10" s="32"/>
      <c r="V10" s="32"/>
      <c r="W10" s="32"/>
      <c r="X10" s="32"/>
      <c r="Y10" s="32"/>
      <c r="Z10" s="32"/>
      <c r="AA10" s="32"/>
      <c r="AB10" s="32"/>
      <c r="AC10" s="32"/>
      <c r="AD10" s="32"/>
    </row>
    <row r="11" spans="1:30" ht="15" thickTop="1" x14ac:dyDescent="0.2">
      <c r="A11" s="110"/>
      <c r="B11" s="110"/>
      <c r="C11" s="110"/>
      <c r="D11" s="110"/>
      <c r="E11" s="110"/>
      <c r="F11" s="110"/>
    </row>
    <row r="12" spans="1:30" x14ac:dyDescent="0.2">
      <c r="A12" s="110"/>
      <c r="B12" s="110"/>
      <c r="C12" s="110"/>
      <c r="D12" s="110"/>
      <c r="E12" s="110"/>
      <c r="F12" s="110"/>
    </row>
    <row r="22" spans="1:3" x14ac:dyDescent="0.2">
      <c r="A22" s="596"/>
      <c r="C22" s="598"/>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FF00"/>
  </sheetPr>
  <dimension ref="A1:CY41"/>
  <sheetViews>
    <sheetView topLeftCell="A4" workbookViewId="0">
      <pane xSplit="2" topLeftCell="C1" activePane="topRight" state="frozen"/>
      <selection pane="topRight" activeCell="C7" sqref="C7"/>
    </sheetView>
  </sheetViews>
  <sheetFormatPr baseColWidth="10" defaultRowHeight="15" x14ac:dyDescent="0.25"/>
  <cols>
    <col min="1" max="1" width="6" style="425" customWidth="1"/>
    <col min="2" max="2" width="44" style="111" customWidth="1"/>
    <col min="3" max="3" width="35.85546875" style="111" customWidth="1"/>
    <col min="4" max="4" width="12.85546875" style="111" customWidth="1"/>
    <col min="5" max="5" width="5.5703125" style="111" bestFit="1" customWidth="1"/>
    <col min="6" max="6" width="13.42578125" style="111" customWidth="1"/>
    <col min="7" max="7" width="14.85546875" style="111" bestFit="1" customWidth="1"/>
    <col min="8" max="8" width="14.42578125" style="111" bestFit="1" customWidth="1"/>
    <col min="9" max="9" width="14.5703125" style="111" bestFit="1" customWidth="1"/>
    <col min="10" max="10" width="13.5703125" style="111" bestFit="1" customWidth="1"/>
    <col min="11" max="11" width="12.85546875" style="111" bestFit="1" customWidth="1"/>
    <col min="12" max="12" width="14.7109375" style="111" bestFit="1" customWidth="1"/>
    <col min="13" max="13" width="18.140625" style="111" customWidth="1"/>
    <col min="14" max="14" width="17" style="111" customWidth="1"/>
    <col min="15" max="15" width="11.42578125" style="111" customWidth="1"/>
    <col min="16" max="16" width="17.140625" style="406" customWidth="1"/>
    <col min="17" max="31" width="11.42578125" style="111" customWidth="1"/>
  </cols>
  <sheetData>
    <row r="1" spans="1:103" ht="24.75" customHeight="1" x14ac:dyDescent="0.25">
      <c r="B1" s="695" t="s">
        <v>194</v>
      </c>
      <c r="C1" s="696"/>
      <c r="D1" s="696"/>
      <c r="E1" s="696"/>
      <c r="F1" s="696"/>
      <c r="G1" s="696"/>
      <c r="H1" s="696"/>
      <c r="I1" s="696"/>
      <c r="J1" s="696"/>
      <c r="K1" s="696"/>
      <c r="L1" s="696"/>
      <c r="M1" s="696"/>
      <c r="N1" s="697"/>
      <c r="O1" s="143"/>
      <c r="P1" s="407"/>
      <c r="Q1" s="143"/>
      <c r="R1" s="143"/>
      <c r="S1" s="143"/>
      <c r="T1" s="143"/>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row>
    <row r="2" spans="1:103" x14ac:dyDescent="0.25">
      <c r="B2" s="298"/>
      <c r="C2" s="143"/>
      <c r="D2" s="143"/>
      <c r="E2" s="143"/>
      <c r="F2" s="143"/>
      <c r="G2" s="143"/>
      <c r="H2" s="143"/>
      <c r="I2" s="143"/>
      <c r="J2" s="143"/>
      <c r="K2" s="144">
        <v>-1</v>
      </c>
      <c r="L2" s="143"/>
      <c r="M2" s="143"/>
      <c r="N2" s="143"/>
      <c r="O2" s="143"/>
      <c r="P2" s="407"/>
      <c r="Q2" s="143"/>
      <c r="R2" s="143"/>
      <c r="S2" s="143"/>
      <c r="T2" s="143"/>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row>
    <row r="3" spans="1:103" s="30" customFormat="1" x14ac:dyDescent="0.25">
      <c r="C3" s="246"/>
      <c r="D3" s="246"/>
      <c r="E3" s="246"/>
      <c r="F3" s="246"/>
      <c r="G3" s="246"/>
      <c r="H3" s="246"/>
      <c r="I3" s="246"/>
      <c r="J3" s="246"/>
      <c r="K3" s="246"/>
      <c r="L3" s="246"/>
      <c r="M3" s="246"/>
      <c r="N3" s="246"/>
      <c r="O3" s="142"/>
      <c r="P3" s="408"/>
      <c r="Q3" s="142"/>
      <c r="R3" s="142"/>
      <c r="S3" s="142"/>
      <c r="T3" s="142"/>
    </row>
    <row r="4" spans="1:103" s="141" customFormat="1" ht="55.5" customHeight="1" x14ac:dyDescent="0.25">
      <c r="A4" s="30"/>
      <c r="B4" s="248"/>
      <c r="C4" s="247" t="s">
        <v>143</v>
      </c>
      <c r="D4" s="247" t="s">
        <v>144</v>
      </c>
      <c r="E4" s="247" t="s">
        <v>50</v>
      </c>
      <c r="F4" s="247" t="s">
        <v>145</v>
      </c>
      <c r="G4" s="247" t="s">
        <v>737</v>
      </c>
      <c r="H4" s="247" t="s">
        <v>738</v>
      </c>
      <c r="I4" s="247" t="s">
        <v>146</v>
      </c>
      <c r="J4" s="247" t="s">
        <v>147</v>
      </c>
      <c r="K4" s="247" t="s">
        <v>148</v>
      </c>
      <c r="L4" s="247" t="s">
        <v>739</v>
      </c>
      <c r="M4" s="698" t="s">
        <v>314</v>
      </c>
      <c r="N4" s="699"/>
      <c r="O4" s="142"/>
      <c r="P4" s="408"/>
      <c r="Q4" s="142"/>
      <c r="R4" s="142"/>
      <c r="S4" s="142"/>
      <c r="T4" s="142"/>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row>
    <row r="5" spans="1:103" s="141" customFormat="1" x14ac:dyDescent="0.25">
      <c r="A5" s="30"/>
      <c r="B5" s="249"/>
      <c r="C5" s="250"/>
      <c r="D5" s="250"/>
      <c r="E5" s="250"/>
      <c r="F5" s="250"/>
      <c r="G5" s="250"/>
      <c r="H5" s="250"/>
      <c r="I5" s="250"/>
      <c r="J5" s="250"/>
      <c r="K5" s="250"/>
      <c r="L5" s="250"/>
      <c r="M5" s="251">
        <v>2022</v>
      </c>
      <c r="N5" s="252">
        <v>2021</v>
      </c>
      <c r="O5" s="142"/>
      <c r="P5" s="408"/>
      <c r="Q5" s="142"/>
      <c r="R5" s="142"/>
      <c r="S5" s="142"/>
      <c r="T5" s="142"/>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row>
    <row r="6" spans="1:103" s="292" customFormat="1" ht="12.75" x14ac:dyDescent="0.2">
      <c r="B6" s="477" t="s">
        <v>734</v>
      </c>
      <c r="C6" s="289">
        <v>20100592064</v>
      </c>
      <c r="D6" s="284">
        <v>0</v>
      </c>
      <c r="E6" s="293">
        <v>0</v>
      </c>
      <c r="F6" s="284">
        <v>0</v>
      </c>
      <c r="G6" s="289">
        <f t="shared" ref="G6:G13" si="0">+C6+D6-E6+F6</f>
        <v>20100592064</v>
      </c>
      <c r="H6" s="296">
        <v>2052136946</v>
      </c>
      <c r="I6" s="289">
        <v>124290606</v>
      </c>
      <c r="J6" s="289">
        <v>0</v>
      </c>
      <c r="K6" s="284">
        <v>0</v>
      </c>
      <c r="L6" s="296">
        <f t="shared" ref="L6:L15" si="1">+H6+I6+J6+K6</f>
        <v>2176427552</v>
      </c>
      <c r="M6" s="431">
        <f>G6-I6</f>
        <v>19976301458</v>
      </c>
      <c r="N6" s="289">
        <v>20100592064</v>
      </c>
      <c r="O6" s="290"/>
      <c r="P6" s="410"/>
      <c r="Q6" s="290"/>
      <c r="R6" s="290"/>
      <c r="S6" s="290"/>
      <c r="T6" s="290"/>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row>
    <row r="7" spans="1:103" s="292" customFormat="1" ht="12.75" x14ac:dyDescent="0.2">
      <c r="B7" s="477" t="s">
        <v>150</v>
      </c>
      <c r="C7" s="284">
        <v>321997025</v>
      </c>
      <c r="D7" s="284">
        <v>424931607</v>
      </c>
      <c r="E7" s="295">
        <v>0</v>
      </c>
      <c r="F7" s="284">
        <v>0</v>
      </c>
      <c r="G7" s="289">
        <f t="shared" si="0"/>
        <v>746928632</v>
      </c>
      <c r="H7" s="296">
        <v>4049553890</v>
      </c>
      <c r="I7" s="289">
        <v>57049707</v>
      </c>
      <c r="J7" s="284">
        <v>0</v>
      </c>
      <c r="K7" s="284">
        <v>0</v>
      </c>
      <c r="L7" s="296">
        <f t="shared" si="1"/>
        <v>4106603597</v>
      </c>
      <c r="M7" s="431">
        <f>G7-I7</f>
        <v>689878925</v>
      </c>
      <c r="N7" s="289">
        <v>321997025</v>
      </c>
      <c r="O7" s="290"/>
      <c r="P7" s="410"/>
      <c r="Q7" s="290"/>
      <c r="R7" s="290"/>
      <c r="S7" s="290"/>
      <c r="T7" s="290"/>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row>
    <row r="8" spans="1:103" s="292" customFormat="1" ht="12.75" x14ac:dyDescent="0.2">
      <c r="B8" s="477" t="s">
        <v>735</v>
      </c>
      <c r="C8" s="289">
        <v>1011048401</v>
      </c>
      <c r="D8" s="294">
        <v>0</v>
      </c>
      <c r="E8" s="293">
        <v>0</v>
      </c>
      <c r="F8" s="284">
        <v>0</v>
      </c>
      <c r="G8" s="289">
        <f t="shared" si="0"/>
        <v>1011048401</v>
      </c>
      <c r="H8" s="296">
        <v>4012421740</v>
      </c>
      <c r="I8" s="289">
        <v>76281539</v>
      </c>
      <c r="J8" s="289">
        <v>0</v>
      </c>
      <c r="K8" s="284">
        <v>0</v>
      </c>
      <c r="L8" s="296">
        <f>+H8+I8+J8+K8</f>
        <v>4088703279</v>
      </c>
      <c r="M8" s="431">
        <f>G8-I8</f>
        <v>934766862</v>
      </c>
      <c r="N8" s="289">
        <v>1011048401</v>
      </c>
      <c r="O8" s="290"/>
      <c r="P8" s="410"/>
      <c r="Q8" s="290"/>
      <c r="R8" s="290"/>
      <c r="S8" s="290"/>
      <c r="T8" s="290"/>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row>
    <row r="9" spans="1:103" s="292" customFormat="1" ht="12.75" x14ac:dyDescent="0.2">
      <c r="B9" s="477" t="s">
        <v>149</v>
      </c>
      <c r="C9" s="289">
        <v>51223292</v>
      </c>
      <c r="D9" s="287">
        <v>0</v>
      </c>
      <c r="E9" s="288">
        <v>0</v>
      </c>
      <c r="F9" s="284">
        <v>0</v>
      </c>
      <c r="G9" s="289">
        <f t="shared" si="0"/>
        <v>51223292</v>
      </c>
      <c r="H9" s="296">
        <v>146189110</v>
      </c>
      <c r="I9" s="289">
        <v>3634736</v>
      </c>
      <c r="J9" s="284">
        <v>0</v>
      </c>
      <c r="K9" s="284">
        <v>0</v>
      </c>
      <c r="L9" s="296">
        <f t="shared" si="1"/>
        <v>149823846</v>
      </c>
      <c r="M9" s="431">
        <f>G9-I9</f>
        <v>47588556</v>
      </c>
      <c r="N9" s="289">
        <v>51223292</v>
      </c>
      <c r="O9" s="290"/>
      <c r="P9" s="410"/>
      <c r="Q9" s="290"/>
      <c r="R9" s="290"/>
      <c r="S9" s="290"/>
      <c r="T9" s="290"/>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row>
    <row r="10" spans="1:103" s="292" customFormat="1" ht="12.75" x14ac:dyDescent="0.2">
      <c r="B10" s="477" t="s">
        <v>736</v>
      </c>
      <c r="C10" s="289">
        <v>1560750916</v>
      </c>
      <c r="D10" s="284">
        <v>0</v>
      </c>
      <c r="E10" s="293">
        <v>0</v>
      </c>
      <c r="F10" s="284">
        <v>0</v>
      </c>
      <c r="G10" s="289">
        <f t="shared" si="0"/>
        <v>1560750916</v>
      </c>
      <c r="H10" s="296">
        <v>3262437351</v>
      </c>
      <c r="I10" s="289">
        <v>42193241</v>
      </c>
      <c r="J10" s="289">
        <v>0</v>
      </c>
      <c r="K10" s="284">
        <v>0</v>
      </c>
      <c r="L10" s="296">
        <f t="shared" si="1"/>
        <v>3304630592</v>
      </c>
      <c r="M10" s="431">
        <f>G10-I10-1</f>
        <v>1518557674</v>
      </c>
      <c r="N10" s="289">
        <v>1560750916</v>
      </c>
      <c r="O10" s="290"/>
      <c r="P10" s="410"/>
      <c r="Q10" s="290"/>
      <c r="R10" s="290"/>
      <c r="S10" s="290"/>
      <c r="T10" s="290"/>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row>
    <row r="11" spans="1:103" s="292" customFormat="1" ht="12.75" x14ac:dyDescent="0.2">
      <c r="B11" s="477" t="s">
        <v>867</v>
      </c>
      <c r="C11" s="289">
        <v>57451909</v>
      </c>
      <c r="D11" s="284">
        <v>12760908</v>
      </c>
      <c r="E11" s="288">
        <v>0</v>
      </c>
      <c r="F11" s="284">
        <v>0</v>
      </c>
      <c r="G11" s="289">
        <f t="shared" si="0"/>
        <v>70212817</v>
      </c>
      <c r="H11" s="296">
        <v>2023271852</v>
      </c>
      <c r="I11" s="289">
        <v>1595886</v>
      </c>
      <c r="J11" s="284">
        <v>0</v>
      </c>
      <c r="K11" s="284">
        <v>0</v>
      </c>
      <c r="L11" s="296">
        <f t="shared" si="1"/>
        <v>2024867738</v>
      </c>
      <c r="M11" s="431">
        <f>G11-I11+1</f>
        <v>68616932</v>
      </c>
      <c r="N11" s="289">
        <v>57451909</v>
      </c>
      <c r="O11" s="290"/>
      <c r="P11" s="410"/>
      <c r="Q11" s="290"/>
      <c r="R11" s="290"/>
      <c r="S11" s="290"/>
      <c r="T11" s="290"/>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row>
    <row r="12" spans="1:103" s="292" customFormat="1" ht="12.75" x14ac:dyDescent="0.2">
      <c r="B12" s="477" t="s">
        <v>866</v>
      </c>
      <c r="C12" s="289">
        <v>12622279866</v>
      </c>
      <c r="D12" s="284">
        <f>12760908+2495698</f>
        <v>15256606</v>
      </c>
      <c r="E12" s="288"/>
      <c r="F12" s="284">
        <v>0</v>
      </c>
      <c r="G12" s="289">
        <f t="shared" si="0"/>
        <v>12637536472</v>
      </c>
      <c r="H12" s="296">
        <v>0</v>
      </c>
      <c r="I12" s="289">
        <v>0</v>
      </c>
      <c r="J12" s="289"/>
      <c r="K12" s="284"/>
      <c r="L12" s="296">
        <f t="shared" si="1"/>
        <v>0</v>
      </c>
      <c r="M12" s="431">
        <f t="shared" ref="M12:M15" si="2">G12-I12</f>
        <v>12637536472</v>
      </c>
      <c r="N12" s="289">
        <v>12622279866</v>
      </c>
      <c r="O12" s="290"/>
      <c r="P12" s="410"/>
      <c r="Q12" s="290"/>
      <c r="R12" s="290"/>
      <c r="S12" s="290"/>
      <c r="T12" s="290"/>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row>
    <row r="13" spans="1:103" s="292" customFormat="1" ht="12.75" x14ac:dyDescent="0.2">
      <c r="B13" s="477" t="s">
        <v>870</v>
      </c>
      <c r="C13" s="289">
        <v>121990210</v>
      </c>
      <c r="D13" s="284">
        <v>11727600</v>
      </c>
      <c r="E13" s="288"/>
      <c r="F13" s="284">
        <v>0</v>
      </c>
      <c r="G13" s="289">
        <f t="shared" si="0"/>
        <v>133717810</v>
      </c>
      <c r="H13" s="296">
        <v>958354568</v>
      </c>
      <c r="I13" s="289">
        <v>16994489</v>
      </c>
      <c r="J13" s="289"/>
      <c r="K13" s="284"/>
      <c r="L13" s="296">
        <f t="shared" si="1"/>
        <v>975349057</v>
      </c>
      <c r="M13" s="431">
        <f t="shared" si="2"/>
        <v>116723321</v>
      </c>
      <c r="N13" s="289">
        <v>121990210</v>
      </c>
      <c r="O13" s="290"/>
      <c r="P13" s="410"/>
      <c r="Q13" s="290"/>
      <c r="R13" s="290"/>
      <c r="S13" s="290"/>
      <c r="T13" s="290"/>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row>
    <row r="14" spans="1:103" s="292" customFormat="1" ht="12.75" x14ac:dyDescent="0.2">
      <c r="B14" s="286" t="s">
        <v>869</v>
      </c>
      <c r="C14" s="284">
        <v>0</v>
      </c>
      <c r="D14" s="284">
        <v>0</v>
      </c>
      <c r="E14" s="288"/>
      <c r="F14" s="284">
        <v>0</v>
      </c>
      <c r="G14" s="289">
        <f t="shared" ref="G14" si="3">+C14+D14-E14+F14</f>
        <v>0</v>
      </c>
      <c r="H14" s="296">
        <v>0</v>
      </c>
      <c r="I14" s="289">
        <v>0</v>
      </c>
      <c r="J14" s="289"/>
      <c r="K14" s="284"/>
      <c r="L14" s="296">
        <f t="shared" si="1"/>
        <v>0</v>
      </c>
      <c r="M14" s="431">
        <f t="shared" si="2"/>
        <v>0</v>
      </c>
      <c r="N14" s="289">
        <v>0</v>
      </c>
      <c r="O14" s="290"/>
      <c r="P14" s="410"/>
      <c r="Q14" s="290"/>
      <c r="R14" s="290"/>
      <c r="S14" s="290"/>
      <c r="T14" s="290"/>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row>
    <row r="15" spans="1:103" s="292" customFormat="1" ht="12.75" x14ac:dyDescent="0.2">
      <c r="B15" s="286" t="s">
        <v>801</v>
      </c>
      <c r="C15" s="284">
        <v>0</v>
      </c>
      <c r="D15" s="284">
        <v>0</v>
      </c>
      <c r="E15" s="288"/>
      <c r="F15" s="284">
        <v>0</v>
      </c>
      <c r="G15" s="289">
        <f>+C15+D15-E15+F15</f>
        <v>0</v>
      </c>
      <c r="H15" s="296">
        <v>0</v>
      </c>
      <c r="I15" s="289">
        <v>0</v>
      </c>
      <c r="J15" s="289"/>
      <c r="K15" s="284"/>
      <c r="L15" s="296">
        <f t="shared" si="1"/>
        <v>0</v>
      </c>
      <c r="M15" s="284">
        <f t="shared" si="2"/>
        <v>0</v>
      </c>
      <c r="N15" s="289">
        <v>0</v>
      </c>
      <c r="O15" s="290"/>
      <c r="P15" s="410"/>
      <c r="Q15" s="290"/>
      <c r="R15" s="290"/>
      <c r="S15" s="290"/>
      <c r="T15" s="290"/>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row>
    <row r="16" spans="1:103" x14ac:dyDescent="0.25">
      <c r="B16" s="102" t="s">
        <v>195</v>
      </c>
      <c r="C16" s="103">
        <f>SUM(C6:C15)</f>
        <v>35847333683</v>
      </c>
      <c r="D16" s="103">
        <f t="shared" ref="D16:L16" si="4">SUM(D6:D13)</f>
        <v>464676721</v>
      </c>
      <c r="E16" s="103">
        <f t="shared" si="4"/>
        <v>0</v>
      </c>
      <c r="F16" s="103">
        <v>0</v>
      </c>
      <c r="G16" s="103">
        <f t="shared" si="4"/>
        <v>36312010404</v>
      </c>
      <c r="H16" s="103">
        <f>SUM(H6:H15)</f>
        <v>16504365457</v>
      </c>
      <c r="I16" s="103">
        <f>SUM(I6:I15)</f>
        <v>322040204</v>
      </c>
      <c r="J16" s="103">
        <f t="shared" si="4"/>
        <v>0</v>
      </c>
      <c r="K16" s="103">
        <f t="shared" si="4"/>
        <v>0</v>
      </c>
      <c r="L16" s="103">
        <f t="shared" si="4"/>
        <v>16826405661</v>
      </c>
      <c r="M16" s="439">
        <f>SUM(M6:M15)</f>
        <v>35989970200</v>
      </c>
      <c r="N16" s="103">
        <f>SUM(N6:N15)</f>
        <v>35847333683</v>
      </c>
      <c r="O16" s="143"/>
      <c r="P16" s="409"/>
      <c r="Q16" s="143"/>
      <c r="R16" s="143"/>
      <c r="S16" s="143"/>
      <c r="T16" s="143"/>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row>
    <row r="17" spans="2:32" x14ac:dyDescent="0.25">
      <c r="M17" s="430"/>
    </row>
    <row r="18" spans="2:32" x14ac:dyDescent="0.25">
      <c r="B18" s="28"/>
      <c r="C18" s="28"/>
      <c r="D18" s="28"/>
      <c r="I18" s="478"/>
      <c r="J18" s="478"/>
      <c r="K18" s="478"/>
      <c r="L18" s="478"/>
      <c r="M18" s="478"/>
      <c r="N18" s="478"/>
    </row>
    <row r="19" spans="2:32" x14ac:dyDescent="0.25">
      <c r="B19" s="28"/>
      <c r="C19" s="28"/>
      <c r="D19" s="28"/>
      <c r="I19" s="478"/>
      <c r="J19" s="478"/>
      <c r="K19" s="478"/>
      <c r="L19" s="478"/>
      <c r="M19" s="479"/>
      <c r="N19" s="479"/>
    </row>
    <row r="20" spans="2:32" x14ac:dyDescent="0.25">
      <c r="B20" s="28"/>
      <c r="C20" s="28"/>
      <c r="D20" s="28"/>
      <c r="I20" s="478"/>
      <c r="J20" s="478"/>
      <c r="K20" s="478"/>
      <c r="L20" s="478"/>
      <c r="M20" s="479"/>
      <c r="N20" s="478"/>
    </row>
    <row r="21" spans="2:32" x14ac:dyDescent="0.25">
      <c r="B21" s="28"/>
      <c r="C21" s="28"/>
      <c r="D21" s="28"/>
    </row>
    <row r="22" spans="2:32" x14ac:dyDescent="0.25">
      <c r="B22" s="28"/>
      <c r="C22" s="28"/>
      <c r="D22" s="28"/>
    </row>
    <row r="23" spans="2:32" x14ac:dyDescent="0.25">
      <c r="B23" s="28"/>
      <c r="C23" s="28"/>
      <c r="D23" s="28"/>
    </row>
    <row r="24" spans="2:32" x14ac:dyDescent="0.25">
      <c r="B24" s="28"/>
      <c r="C24" s="28"/>
      <c r="D24" s="28"/>
    </row>
    <row r="25" spans="2:32" x14ac:dyDescent="0.25">
      <c r="B25" s="28"/>
      <c r="C25" s="28"/>
      <c r="D25" s="28"/>
    </row>
    <row r="26" spans="2:32" x14ac:dyDescent="0.25">
      <c r="B26" s="28"/>
      <c r="C26" s="28"/>
      <c r="D26" s="28"/>
    </row>
    <row r="27" spans="2:32" x14ac:dyDescent="0.25">
      <c r="B27" s="28"/>
      <c r="C27" s="28"/>
      <c r="D27" s="28"/>
    </row>
    <row r="29" spans="2:32" s="292" customFormat="1" ht="12.75" x14ac:dyDescent="0.2">
      <c r="C29" s="291"/>
      <c r="D29" s="291"/>
      <c r="E29" s="291"/>
      <c r="F29" s="291"/>
      <c r="G29" s="110"/>
      <c r="H29" s="291"/>
      <c r="I29" s="291"/>
      <c r="J29" s="291"/>
      <c r="K29" s="110"/>
      <c r="L29" s="291"/>
      <c r="M29" s="291"/>
      <c r="N29" s="291"/>
      <c r="O29" s="291"/>
      <c r="P29" s="291"/>
      <c r="Q29" s="599"/>
      <c r="R29" s="291"/>
      <c r="S29" s="291"/>
      <c r="T29" s="291"/>
      <c r="U29" s="291"/>
      <c r="V29" s="291"/>
      <c r="W29" s="291"/>
      <c r="X29" s="291"/>
      <c r="Y29" s="291"/>
      <c r="Z29" s="291"/>
      <c r="AA29" s="291"/>
      <c r="AB29" s="291"/>
      <c r="AC29" s="291"/>
      <c r="AD29" s="291"/>
      <c r="AE29" s="291"/>
      <c r="AF29" s="291"/>
    </row>
    <row r="30" spans="2:32" s="292" customFormat="1" ht="12.75" x14ac:dyDescent="0.2">
      <c r="C30" s="291"/>
      <c r="D30" s="291"/>
      <c r="E30" s="291"/>
      <c r="F30" s="291"/>
      <c r="G30" s="291"/>
      <c r="H30" s="291"/>
      <c r="I30" s="291"/>
      <c r="J30" s="291"/>
      <c r="K30" s="291"/>
      <c r="L30" s="291"/>
      <c r="M30" s="291"/>
      <c r="N30" s="291"/>
      <c r="O30" s="291"/>
      <c r="P30" s="291"/>
      <c r="Q30" s="599"/>
      <c r="R30" s="291"/>
      <c r="S30" s="291"/>
      <c r="T30" s="291"/>
      <c r="U30" s="291"/>
      <c r="V30" s="291"/>
      <c r="W30" s="291"/>
      <c r="X30" s="291"/>
      <c r="Y30" s="291"/>
      <c r="Z30" s="291"/>
      <c r="AA30" s="291"/>
      <c r="AB30" s="291"/>
      <c r="AC30" s="291"/>
      <c r="AD30" s="291"/>
      <c r="AE30" s="291"/>
      <c r="AF30" s="291"/>
    </row>
    <row r="31" spans="2:32" s="292" customFormat="1" ht="12.75" x14ac:dyDescent="0.2">
      <c r="C31" s="291"/>
      <c r="D31" s="291"/>
      <c r="E31" s="291"/>
      <c r="F31" s="291"/>
      <c r="G31" s="291"/>
      <c r="H31" s="291"/>
      <c r="I31" s="291"/>
      <c r="J31" s="291"/>
      <c r="K31" s="291"/>
      <c r="L31" s="291"/>
      <c r="M31" s="291"/>
      <c r="N31" s="291"/>
      <c r="O31" s="291"/>
      <c r="P31" s="291"/>
      <c r="Q31" s="599"/>
      <c r="R31" s="291"/>
      <c r="S31" s="291"/>
      <c r="T31" s="291"/>
      <c r="U31" s="291"/>
      <c r="V31" s="291"/>
      <c r="W31" s="291"/>
      <c r="X31" s="291"/>
      <c r="Y31" s="291"/>
      <c r="Z31" s="291"/>
      <c r="AA31" s="291"/>
      <c r="AB31" s="291"/>
      <c r="AC31" s="291"/>
      <c r="AD31" s="291"/>
      <c r="AE31" s="291"/>
      <c r="AF31" s="291"/>
    </row>
    <row r="32" spans="2:32" s="292" customFormat="1" ht="12.75" x14ac:dyDescent="0.2">
      <c r="C32" s="291"/>
      <c r="D32" s="291"/>
      <c r="E32" s="291"/>
      <c r="F32" s="291"/>
      <c r="G32" s="291"/>
      <c r="H32" s="291"/>
      <c r="I32" s="291"/>
      <c r="J32" s="291"/>
      <c r="K32" s="291"/>
      <c r="L32" s="291"/>
      <c r="M32" s="291"/>
      <c r="N32" s="291"/>
      <c r="O32" s="291"/>
      <c r="P32" s="291"/>
      <c r="Q32" s="599"/>
      <c r="R32" s="291"/>
      <c r="S32" s="291"/>
      <c r="T32" s="291"/>
      <c r="U32" s="291"/>
      <c r="V32" s="291"/>
      <c r="W32" s="291"/>
      <c r="X32" s="291"/>
      <c r="Y32" s="291"/>
      <c r="Z32" s="291"/>
      <c r="AA32" s="291"/>
      <c r="AB32" s="291"/>
      <c r="AC32" s="291"/>
      <c r="AD32" s="291"/>
      <c r="AE32" s="291"/>
      <c r="AF32" s="291"/>
    </row>
    <row r="33" spans="3:32" s="292" customFormat="1" ht="12.75" x14ac:dyDescent="0.2">
      <c r="C33" s="291"/>
      <c r="D33" s="291"/>
      <c r="E33" s="291"/>
      <c r="F33" s="291"/>
      <c r="G33" s="291"/>
      <c r="H33" s="291"/>
      <c r="I33" s="291"/>
      <c r="J33" s="291"/>
      <c r="K33" s="291"/>
      <c r="L33" s="291"/>
      <c r="M33" s="291"/>
      <c r="N33" s="291"/>
      <c r="O33" s="291"/>
      <c r="P33" s="291"/>
      <c r="Q33" s="599"/>
      <c r="R33" s="291"/>
      <c r="S33" s="291"/>
      <c r="T33" s="291"/>
      <c r="U33" s="291"/>
      <c r="V33" s="291"/>
      <c r="W33" s="291"/>
      <c r="X33" s="291"/>
      <c r="Y33" s="291"/>
      <c r="Z33" s="291"/>
      <c r="AA33" s="291"/>
      <c r="AB33" s="291"/>
      <c r="AC33" s="291"/>
      <c r="AD33" s="291"/>
      <c r="AE33" s="291"/>
      <c r="AF33" s="291"/>
    </row>
    <row r="34" spans="3:32" s="292" customFormat="1" ht="12.75" x14ac:dyDescent="0.2">
      <c r="C34" s="291"/>
      <c r="D34" s="291"/>
      <c r="E34" s="291"/>
      <c r="F34" s="291"/>
      <c r="G34" s="291"/>
      <c r="H34" s="291"/>
      <c r="I34" s="291"/>
      <c r="J34" s="291"/>
      <c r="K34" s="291"/>
      <c r="L34" s="291"/>
      <c r="M34" s="291"/>
      <c r="N34" s="291"/>
      <c r="O34" s="291"/>
      <c r="P34" s="291"/>
      <c r="Q34" s="599"/>
      <c r="R34" s="291"/>
      <c r="S34" s="291"/>
      <c r="T34" s="291"/>
      <c r="U34" s="291"/>
      <c r="V34" s="291"/>
      <c r="W34" s="291"/>
      <c r="X34" s="291"/>
      <c r="Y34" s="291"/>
      <c r="Z34" s="291"/>
      <c r="AA34" s="291"/>
      <c r="AB34" s="291"/>
      <c r="AC34" s="291"/>
      <c r="AD34" s="291"/>
      <c r="AE34" s="291"/>
      <c r="AF34" s="291"/>
    </row>
    <row r="35" spans="3:32" s="292" customFormat="1" ht="12.75" x14ac:dyDescent="0.2">
      <c r="C35" s="291"/>
      <c r="D35" s="291"/>
      <c r="E35" s="291"/>
      <c r="F35" s="291"/>
      <c r="G35" s="291"/>
      <c r="H35" s="291"/>
      <c r="I35" s="291"/>
      <c r="J35" s="291"/>
      <c r="K35" s="291"/>
      <c r="L35" s="291"/>
      <c r="M35" s="291"/>
      <c r="N35" s="291"/>
      <c r="O35" s="291"/>
      <c r="P35" s="291"/>
      <c r="Q35" s="599"/>
      <c r="R35" s="291"/>
      <c r="S35" s="291"/>
      <c r="T35" s="291"/>
      <c r="U35" s="291"/>
      <c r="V35" s="291"/>
      <c r="W35" s="291"/>
      <c r="X35" s="291"/>
      <c r="Y35" s="291"/>
      <c r="Z35" s="291"/>
      <c r="AA35" s="291"/>
      <c r="AB35" s="291"/>
      <c r="AC35" s="291"/>
      <c r="AD35" s="291"/>
      <c r="AE35" s="291"/>
      <c r="AF35" s="291"/>
    </row>
    <row r="36" spans="3:32" s="292" customFormat="1" ht="12.75" x14ac:dyDescent="0.2">
      <c r="C36" s="291"/>
      <c r="D36" s="291"/>
      <c r="E36" s="291"/>
      <c r="F36" s="291"/>
      <c r="G36" s="291"/>
      <c r="H36" s="291"/>
      <c r="I36" s="291"/>
      <c r="J36" s="291"/>
      <c r="K36" s="291"/>
      <c r="L36" s="291"/>
      <c r="M36" s="291"/>
      <c r="N36" s="291"/>
      <c r="O36" s="291"/>
      <c r="P36" s="291"/>
      <c r="Q36" s="599"/>
      <c r="R36" s="291"/>
      <c r="S36" s="291"/>
      <c r="T36" s="291"/>
      <c r="U36" s="291"/>
      <c r="V36" s="291"/>
      <c r="W36" s="291"/>
      <c r="X36" s="291"/>
      <c r="Y36" s="291"/>
      <c r="Z36" s="291"/>
      <c r="AA36" s="291"/>
      <c r="AB36" s="291"/>
      <c r="AC36" s="291"/>
      <c r="AD36" s="291"/>
      <c r="AE36" s="291"/>
      <c r="AF36" s="291"/>
    </row>
    <row r="37" spans="3:32" s="292" customFormat="1" ht="12.75" x14ac:dyDescent="0.2">
      <c r="C37" s="291"/>
      <c r="D37" s="291"/>
      <c r="E37" s="291"/>
      <c r="F37" s="291"/>
      <c r="G37" s="291"/>
      <c r="H37" s="291"/>
      <c r="I37" s="291"/>
      <c r="J37" s="291"/>
      <c r="K37" s="291"/>
      <c r="L37" s="291"/>
      <c r="M37" s="291"/>
      <c r="N37" s="291"/>
      <c r="O37" s="291"/>
      <c r="P37" s="291"/>
      <c r="Q37" s="599"/>
      <c r="R37" s="291"/>
      <c r="S37" s="291"/>
      <c r="T37" s="291"/>
      <c r="U37" s="291"/>
      <c r="V37" s="291"/>
      <c r="W37" s="291"/>
      <c r="X37" s="291"/>
      <c r="Y37" s="291"/>
      <c r="Z37" s="291"/>
      <c r="AA37" s="291"/>
      <c r="AB37" s="291"/>
      <c r="AC37" s="291"/>
      <c r="AD37" s="291"/>
      <c r="AE37" s="291"/>
      <c r="AF37" s="291"/>
    </row>
    <row r="38" spans="3:32" s="292" customFormat="1" ht="12.75" x14ac:dyDescent="0.2">
      <c r="C38" s="291"/>
      <c r="D38" s="291"/>
      <c r="E38" s="291"/>
      <c r="F38" s="291"/>
      <c r="G38" s="291"/>
      <c r="H38" s="291"/>
      <c r="I38" s="291"/>
      <c r="J38" s="291"/>
      <c r="K38" s="291"/>
      <c r="L38" s="291"/>
      <c r="M38" s="291"/>
      <c r="N38" s="291"/>
      <c r="O38" s="291"/>
      <c r="P38" s="291"/>
      <c r="Q38" s="599"/>
      <c r="R38" s="291"/>
      <c r="S38" s="291"/>
      <c r="T38" s="291"/>
      <c r="U38" s="291"/>
      <c r="V38" s="291"/>
      <c r="W38" s="291"/>
      <c r="X38" s="291"/>
      <c r="Y38" s="291"/>
      <c r="Z38" s="291"/>
      <c r="AA38" s="291"/>
      <c r="AB38" s="291"/>
      <c r="AC38" s="291"/>
      <c r="AD38" s="291"/>
      <c r="AE38" s="291"/>
      <c r="AF38" s="291"/>
    </row>
    <row r="39" spans="3:32" s="292" customFormat="1" ht="12.75" x14ac:dyDescent="0.2">
      <c r="C39" s="291"/>
      <c r="D39" s="291"/>
      <c r="E39" s="291"/>
      <c r="F39" s="291"/>
      <c r="G39" s="291"/>
      <c r="H39" s="291"/>
      <c r="I39" s="291"/>
      <c r="J39" s="291"/>
      <c r="K39" s="291"/>
      <c r="L39" s="291"/>
      <c r="M39" s="291"/>
      <c r="N39" s="291"/>
      <c r="O39" s="291"/>
      <c r="P39" s="291"/>
      <c r="Q39" s="599"/>
      <c r="R39" s="291"/>
      <c r="S39" s="291"/>
      <c r="T39" s="291"/>
      <c r="U39" s="291"/>
      <c r="V39" s="291"/>
      <c r="W39" s="291"/>
      <c r="X39" s="291"/>
      <c r="Y39" s="291"/>
      <c r="Z39" s="291"/>
      <c r="AA39" s="291"/>
      <c r="AB39" s="291"/>
      <c r="AC39" s="291"/>
      <c r="AD39" s="291"/>
      <c r="AE39" s="291"/>
      <c r="AF39" s="291"/>
    </row>
    <row r="40" spans="3:32" s="292" customFormat="1" ht="12.75" x14ac:dyDescent="0.2">
      <c r="C40" s="291"/>
      <c r="D40" s="291"/>
      <c r="E40" s="291"/>
      <c r="F40" s="291"/>
      <c r="G40" s="291"/>
      <c r="H40" s="291"/>
      <c r="I40" s="291"/>
      <c r="J40" s="291"/>
      <c r="K40" s="291"/>
      <c r="L40" s="291"/>
      <c r="M40" s="291"/>
      <c r="N40" s="291"/>
      <c r="O40" s="291"/>
      <c r="P40" s="291"/>
      <c r="Q40" s="599"/>
      <c r="R40" s="291"/>
      <c r="S40" s="291"/>
      <c r="T40" s="291"/>
      <c r="U40" s="291"/>
      <c r="V40" s="291"/>
      <c r="W40" s="291"/>
      <c r="X40" s="291"/>
      <c r="Y40" s="291"/>
      <c r="Z40" s="291"/>
      <c r="AA40" s="291"/>
      <c r="AB40" s="291"/>
      <c r="AC40" s="291"/>
      <c r="AD40" s="291"/>
      <c r="AE40" s="291"/>
      <c r="AF40" s="291"/>
    </row>
    <row r="41" spans="3:32" s="292" customFormat="1" ht="12.75" x14ac:dyDescent="0.2">
      <c r="C41" s="291"/>
      <c r="D41" s="291"/>
      <c r="E41" s="291"/>
      <c r="F41" s="291"/>
      <c r="G41" s="291"/>
      <c r="H41" s="291"/>
      <c r="I41" s="291"/>
      <c r="J41" s="291"/>
      <c r="K41" s="110"/>
      <c r="L41" s="291"/>
      <c r="M41" s="291"/>
      <c r="N41" s="291"/>
      <c r="O41" s="291"/>
      <c r="P41" s="291"/>
      <c r="Q41" s="599"/>
      <c r="R41" s="291"/>
      <c r="S41" s="291"/>
      <c r="T41" s="291"/>
      <c r="U41" s="291"/>
      <c r="V41" s="291"/>
      <c r="W41" s="291"/>
      <c r="X41" s="291"/>
      <c r="Y41" s="291"/>
      <c r="Z41" s="291"/>
      <c r="AA41" s="291"/>
      <c r="AB41" s="291"/>
      <c r="AC41" s="291"/>
      <c r="AD41" s="291"/>
      <c r="AE41" s="291"/>
      <c r="AF41" s="291"/>
    </row>
  </sheetData>
  <mergeCells count="2">
    <mergeCell ref="B1:N1"/>
    <mergeCell ref="M4:N4"/>
  </mergeCells>
  <printOptions horizontalCentered="1"/>
  <pageMargins left="1.1023622047244095" right="0.70866141732283472" top="1.5354330708661419" bottom="1.1417322834645669" header="0.31496062992125984" footer="0.31496062992125984"/>
  <pageSetup paperSize="5" scale="60" fitToWidth="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33"/>
  <sheetViews>
    <sheetView showGridLines="0" workbookViewId="0">
      <selection activeCell="B10" sqref="B10"/>
    </sheetView>
  </sheetViews>
  <sheetFormatPr baseColWidth="10" defaultRowHeight="15" x14ac:dyDescent="0.25"/>
  <cols>
    <col min="1" max="1" width="34.140625" customWidth="1"/>
    <col min="2" max="2" width="22.7109375" customWidth="1"/>
    <col min="3" max="3" width="13.5703125" bestFit="1" customWidth="1"/>
  </cols>
  <sheetData>
    <row r="1" spans="1:256" x14ac:dyDescent="0.25">
      <c r="A1" s="197" t="s">
        <v>792</v>
      </c>
      <c r="B1" s="197"/>
      <c r="C1" s="197"/>
      <c r="D1" s="197"/>
      <c r="E1" s="700"/>
      <c r="F1" s="700"/>
      <c r="G1" s="700"/>
      <c r="H1" s="700"/>
      <c r="I1" s="700"/>
      <c r="J1" s="700"/>
      <c r="K1" s="700"/>
      <c r="L1" s="700"/>
      <c r="M1" s="700"/>
      <c r="N1" s="700"/>
      <c r="O1" s="700"/>
      <c r="P1" s="700"/>
      <c r="Q1" s="700"/>
      <c r="R1" s="700"/>
      <c r="S1" s="700"/>
      <c r="T1" s="700"/>
      <c r="U1" s="700"/>
      <c r="V1" s="700"/>
      <c r="W1" s="700"/>
      <c r="X1" s="700"/>
      <c r="Y1" s="700"/>
      <c r="Z1" s="700"/>
      <c r="AA1" s="700"/>
      <c r="AB1" s="700"/>
      <c r="AC1" s="700"/>
      <c r="AD1" s="700"/>
      <c r="AE1" s="700"/>
      <c r="AF1" s="700"/>
      <c r="AG1" s="700"/>
      <c r="AH1" s="700"/>
      <c r="AI1" s="700"/>
      <c r="AJ1" s="700"/>
      <c r="AK1" s="700"/>
      <c r="AL1" s="700"/>
      <c r="AM1" s="700"/>
      <c r="AN1" s="700"/>
      <c r="AO1" s="700"/>
      <c r="AP1" s="700"/>
      <c r="AQ1" s="700"/>
      <c r="AR1" s="700"/>
      <c r="AS1" s="700"/>
      <c r="AT1" s="700"/>
      <c r="AU1" s="700"/>
      <c r="AV1" s="700"/>
      <c r="AW1" s="700"/>
      <c r="AX1" s="700"/>
      <c r="AY1" s="700"/>
      <c r="AZ1" s="700"/>
      <c r="BA1" s="700"/>
      <c r="BB1" s="700"/>
      <c r="BC1" s="700"/>
      <c r="BD1" s="700"/>
      <c r="BE1" s="700"/>
      <c r="BF1" s="700"/>
      <c r="BG1" s="700"/>
      <c r="BH1" s="700"/>
      <c r="BI1" s="700"/>
      <c r="BJ1" s="700"/>
      <c r="BK1" s="700"/>
      <c r="BL1" s="700"/>
      <c r="BM1" s="700"/>
      <c r="BN1" s="700"/>
      <c r="BO1" s="700"/>
      <c r="BP1" s="700"/>
      <c r="BQ1" s="700"/>
      <c r="BR1" s="700"/>
      <c r="BS1" s="700"/>
      <c r="BT1" s="700"/>
      <c r="BU1" s="700"/>
      <c r="BV1" s="700"/>
      <c r="BW1" s="700"/>
      <c r="BX1" s="700"/>
      <c r="BY1" s="700"/>
      <c r="BZ1" s="700"/>
      <c r="CA1" s="700"/>
      <c r="CB1" s="700"/>
      <c r="CC1" s="700"/>
      <c r="CD1" s="700"/>
      <c r="CE1" s="700"/>
      <c r="CF1" s="700"/>
      <c r="CG1" s="700"/>
      <c r="CH1" s="700"/>
      <c r="CI1" s="700"/>
      <c r="CJ1" s="700"/>
      <c r="CK1" s="700"/>
      <c r="CL1" s="700"/>
      <c r="CM1" s="700"/>
      <c r="CN1" s="700"/>
      <c r="CO1" s="700"/>
      <c r="CP1" s="700"/>
      <c r="CQ1" s="700"/>
      <c r="CR1" s="700"/>
      <c r="CS1" s="700"/>
      <c r="CT1" s="700"/>
      <c r="CU1" s="700"/>
      <c r="CV1" s="700"/>
      <c r="CW1" s="700"/>
      <c r="CX1" s="700"/>
      <c r="CY1" s="700"/>
      <c r="CZ1" s="700"/>
      <c r="DA1" s="700"/>
      <c r="DB1" s="700"/>
      <c r="DC1" s="700"/>
      <c r="DD1" s="700"/>
      <c r="DE1" s="700"/>
      <c r="DF1" s="700"/>
      <c r="DG1" s="700"/>
      <c r="DH1" s="700"/>
      <c r="DI1" s="700"/>
      <c r="DJ1" s="700"/>
      <c r="DK1" s="700"/>
      <c r="DL1" s="700"/>
      <c r="DM1" s="700"/>
      <c r="DN1" s="700"/>
      <c r="DO1" s="700"/>
      <c r="DP1" s="700"/>
      <c r="DQ1" s="700"/>
      <c r="DR1" s="700"/>
      <c r="DS1" s="700"/>
      <c r="DT1" s="700"/>
      <c r="DU1" s="700"/>
      <c r="DV1" s="700"/>
      <c r="DW1" s="700"/>
      <c r="DX1" s="700"/>
      <c r="DY1" s="700"/>
      <c r="DZ1" s="700"/>
      <c r="EA1" s="700"/>
      <c r="EB1" s="700"/>
      <c r="EC1" s="700"/>
      <c r="ED1" s="700"/>
      <c r="EE1" s="700"/>
      <c r="EF1" s="700"/>
      <c r="EG1" s="700"/>
      <c r="EH1" s="700"/>
      <c r="EI1" s="700"/>
      <c r="EJ1" s="700"/>
      <c r="EK1" s="700"/>
      <c r="EL1" s="700"/>
      <c r="EM1" s="700"/>
      <c r="EN1" s="700"/>
      <c r="EO1" s="700"/>
      <c r="EP1" s="700"/>
      <c r="EQ1" s="700"/>
      <c r="ER1" s="700"/>
      <c r="ES1" s="700"/>
      <c r="ET1" s="700"/>
      <c r="EU1" s="700"/>
      <c r="EV1" s="700"/>
      <c r="EW1" s="700"/>
      <c r="EX1" s="700"/>
      <c r="EY1" s="700"/>
      <c r="EZ1" s="700"/>
      <c r="FA1" s="700"/>
      <c r="FB1" s="700"/>
      <c r="FC1" s="700"/>
      <c r="FD1" s="700"/>
      <c r="FE1" s="700"/>
      <c r="FF1" s="700"/>
      <c r="FG1" s="700"/>
      <c r="FH1" s="700"/>
      <c r="FI1" s="700"/>
      <c r="FJ1" s="700"/>
      <c r="FK1" s="700"/>
      <c r="FL1" s="700"/>
      <c r="FM1" s="700"/>
      <c r="FN1" s="700"/>
      <c r="FO1" s="700"/>
      <c r="FP1" s="700"/>
      <c r="FQ1" s="700"/>
      <c r="FR1" s="700"/>
      <c r="FS1" s="700"/>
      <c r="FT1" s="700"/>
      <c r="FU1" s="700"/>
      <c r="FV1" s="700"/>
      <c r="FW1" s="700"/>
      <c r="FX1" s="700"/>
      <c r="FY1" s="700"/>
      <c r="FZ1" s="700"/>
      <c r="GA1" s="700"/>
      <c r="GB1" s="700"/>
      <c r="GC1" s="700"/>
      <c r="GD1" s="700"/>
      <c r="GE1" s="700"/>
      <c r="GF1" s="700"/>
      <c r="GG1" s="700"/>
      <c r="GH1" s="700"/>
      <c r="GI1" s="700"/>
      <c r="GJ1" s="700"/>
      <c r="GK1" s="700"/>
      <c r="GL1" s="700"/>
      <c r="GM1" s="700"/>
      <c r="GN1" s="700"/>
      <c r="GO1" s="700"/>
      <c r="GP1" s="700"/>
      <c r="GQ1" s="700"/>
      <c r="GR1" s="700"/>
      <c r="GS1" s="700"/>
      <c r="GT1" s="700"/>
      <c r="GU1" s="700"/>
      <c r="GV1" s="700"/>
      <c r="GW1" s="700"/>
      <c r="GX1" s="700"/>
      <c r="GY1" s="700"/>
      <c r="GZ1" s="700"/>
      <c r="HA1" s="700"/>
      <c r="HB1" s="700"/>
      <c r="HC1" s="700"/>
      <c r="HD1" s="700"/>
      <c r="HE1" s="700"/>
      <c r="HF1" s="700"/>
      <c r="HG1" s="700"/>
      <c r="HH1" s="700"/>
      <c r="HI1" s="700"/>
      <c r="HJ1" s="700"/>
      <c r="HK1" s="700"/>
      <c r="HL1" s="700"/>
      <c r="HM1" s="700"/>
      <c r="HN1" s="700"/>
      <c r="HO1" s="700"/>
      <c r="HP1" s="700"/>
      <c r="HQ1" s="700"/>
      <c r="HR1" s="700"/>
      <c r="HS1" s="700"/>
      <c r="HT1" s="700"/>
      <c r="HU1" s="700"/>
      <c r="HV1" s="700"/>
      <c r="HW1" s="700"/>
      <c r="HX1" s="700"/>
      <c r="HY1" s="700"/>
      <c r="HZ1" s="700"/>
      <c r="IA1" s="700"/>
      <c r="IB1" s="700"/>
      <c r="IC1" s="700"/>
      <c r="ID1" s="700"/>
      <c r="IE1" s="700"/>
      <c r="IF1" s="700"/>
      <c r="IG1" s="700"/>
      <c r="IH1" s="700"/>
      <c r="II1" s="700"/>
      <c r="IJ1" s="700"/>
      <c r="IK1" s="700"/>
      <c r="IL1" s="700"/>
      <c r="IM1" s="700"/>
      <c r="IN1" s="700"/>
      <c r="IO1" s="700"/>
      <c r="IP1" s="700"/>
      <c r="IQ1" s="700"/>
      <c r="IR1" s="700"/>
      <c r="IS1" s="700"/>
      <c r="IT1" s="700"/>
      <c r="IU1" s="700"/>
      <c r="IV1" s="700"/>
    </row>
    <row r="2" spans="1:256" x14ac:dyDescent="0.25">
      <c r="B2" s="692"/>
      <c r="C2" s="692"/>
    </row>
    <row r="3" spans="1:256" ht="15.75" customHeight="1" x14ac:dyDescent="0.25">
      <c r="A3" s="119"/>
      <c r="B3" s="438">
        <v>44651</v>
      </c>
      <c r="C3" s="277">
        <v>44561</v>
      </c>
      <c r="D3" s="119"/>
    </row>
    <row r="4" spans="1:256" ht="15" customHeight="1" x14ac:dyDescent="0.25">
      <c r="A4" s="121"/>
      <c r="B4" s="404"/>
      <c r="C4" s="12"/>
      <c r="D4" s="12"/>
    </row>
    <row r="5" spans="1:256" ht="15" customHeight="1" x14ac:dyDescent="0.25">
      <c r="A5" s="44" t="s">
        <v>794</v>
      </c>
      <c r="B5" s="428">
        <v>73292296</v>
      </c>
      <c r="C5" s="429">
        <v>77106854</v>
      </c>
      <c r="D5" s="44"/>
      <c r="E5" s="701"/>
      <c r="F5" s="701"/>
      <c r="G5" s="701"/>
      <c r="H5" s="701"/>
      <c r="I5" s="701"/>
      <c r="J5" s="701"/>
      <c r="K5" s="701"/>
      <c r="L5" s="701"/>
      <c r="M5" s="701"/>
      <c r="N5" s="701"/>
      <c r="O5" s="701"/>
      <c r="P5" s="701"/>
      <c r="Q5" s="701"/>
      <c r="R5" s="701"/>
      <c r="S5" s="701"/>
      <c r="T5" s="701"/>
      <c r="U5" s="701"/>
      <c r="V5" s="701"/>
      <c r="W5" s="701"/>
      <c r="X5" s="701"/>
      <c r="Y5" s="701"/>
      <c r="Z5" s="701"/>
      <c r="AA5" s="701"/>
      <c r="AB5" s="701"/>
      <c r="AC5" s="701"/>
      <c r="AD5" s="701"/>
      <c r="AE5" s="701"/>
      <c r="AF5" s="701"/>
      <c r="AG5" s="701"/>
      <c r="AH5" s="701"/>
      <c r="AI5" s="701"/>
      <c r="AJ5" s="701"/>
      <c r="AK5" s="701"/>
      <c r="AL5" s="701"/>
      <c r="AM5" s="701"/>
      <c r="AN5" s="701"/>
      <c r="AO5" s="701"/>
      <c r="AP5" s="701"/>
      <c r="AQ5" s="701"/>
      <c r="AR5" s="701"/>
      <c r="AS5" s="701"/>
      <c r="AT5" s="701"/>
      <c r="AU5" s="701"/>
      <c r="AV5" s="701"/>
      <c r="AW5" s="701"/>
      <c r="AX5" s="701"/>
      <c r="AY5" s="701"/>
      <c r="AZ5" s="701"/>
      <c r="BA5" s="701"/>
      <c r="BB5" s="701"/>
      <c r="BC5" s="701"/>
      <c r="BD5" s="701"/>
      <c r="BE5" s="701"/>
      <c r="BF5" s="701"/>
      <c r="BG5" s="701"/>
      <c r="BH5" s="701"/>
      <c r="BI5" s="701"/>
      <c r="BJ5" s="701"/>
      <c r="BK5" s="701"/>
      <c r="BL5" s="701"/>
      <c r="BM5" s="701"/>
      <c r="BN5" s="701"/>
      <c r="BO5" s="701"/>
      <c r="BP5" s="701"/>
      <c r="BQ5" s="701"/>
      <c r="BR5" s="701"/>
      <c r="BS5" s="701"/>
      <c r="BT5" s="701"/>
      <c r="BU5" s="701"/>
      <c r="BV5" s="701"/>
      <c r="BW5" s="701"/>
      <c r="BX5" s="701"/>
      <c r="BY5" s="701"/>
      <c r="BZ5" s="701"/>
      <c r="CA5" s="701"/>
      <c r="CB5" s="701"/>
      <c r="CC5" s="701"/>
      <c r="CD5" s="701"/>
      <c r="CE5" s="701"/>
      <c r="CF5" s="701"/>
      <c r="CG5" s="701"/>
      <c r="CH5" s="701"/>
      <c r="CI5" s="701"/>
      <c r="CJ5" s="701"/>
      <c r="CK5" s="701"/>
      <c r="CL5" s="701"/>
      <c r="CM5" s="701"/>
      <c r="CN5" s="701"/>
      <c r="CO5" s="701"/>
      <c r="CP5" s="701"/>
      <c r="CQ5" s="701"/>
      <c r="CR5" s="701"/>
      <c r="CS5" s="701"/>
      <c r="CT5" s="701"/>
      <c r="CU5" s="701"/>
      <c r="CV5" s="701"/>
      <c r="CW5" s="701"/>
      <c r="CX5" s="701"/>
      <c r="CY5" s="701"/>
      <c r="CZ5" s="701"/>
      <c r="DA5" s="701"/>
      <c r="DB5" s="701"/>
      <c r="DC5" s="701"/>
      <c r="DD5" s="701"/>
      <c r="DE5" s="701"/>
      <c r="DF5" s="701"/>
      <c r="DG5" s="701"/>
      <c r="DH5" s="701"/>
      <c r="DI5" s="701"/>
      <c r="DJ5" s="701"/>
      <c r="DK5" s="701"/>
      <c r="DL5" s="701"/>
      <c r="DM5" s="701"/>
      <c r="DN5" s="701"/>
      <c r="DO5" s="701"/>
      <c r="DP5" s="701"/>
      <c r="DQ5" s="701"/>
      <c r="DR5" s="701"/>
      <c r="DS5" s="701"/>
      <c r="DT5" s="701"/>
      <c r="DU5" s="701"/>
      <c r="DV5" s="701"/>
      <c r="DW5" s="701"/>
      <c r="DX5" s="701"/>
      <c r="DY5" s="701"/>
      <c r="DZ5" s="701"/>
      <c r="EA5" s="701"/>
      <c r="EB5" s="701"/>
      <c r="EC5" s="701"/>
      <c r="ED5" s="701"/>
      <c r="EE5" s="701"/>
      <c r="EF5" s="701"/>
      <c r="EG5" s="701"/>
      <c r="EH5" s="701"/>
      <c r="EI5" s="701"/>
      <c r="EJ5" s="701"/>
      <c r="EK5" s="701"/>
      <c r="EL5" s="701"/>
      <c r="EM5" s="701"/>
      <c r="EN5" s="701"/>
      <c r="EO5" s="701"/>
      <c r="EP5" s="701"/>
      <c r="EQ5" s="701"/>
      <c r="ER5" s="701"/>
      <c r="ES5" s="701"/>
      <c r="ET5" s="701"/>
      <c r="EU5" s="701"/>
      <c r="EV5" s="701"/>
      <c r="EW5" s="701"/>
      <c r="EX5" s="701"/>
      <c r="EY5" s="701"/>
      <c r="EZ5" s="701"/>
      <c r="FA5" s="701"/>
      <c r="FB5" s="701"/>
      <c r="FC5" s="701"/>
      <c r="FD5" s="701"/>
      <c r="FE5" s="701"/>
      <c r="FF5" s="701"/>
      <c r="FG5" s="701"/>
      <c r="FH5" s="701"/>
      <c r="FI5" s="701"/>
      <c r="FJ5" s="701"/>
      <c r="FK5" s="701"/>
      <c r="FL5" s="701"/>
      <c r="FM5" s="701"/>
      <c r="FN5" s="701"/>
      <c r="FO5" s="701"/>
      <c r="FP5" s="701"/>
      <c r="FQ5" s="701"/>
      <c r="FR5" s="701"/>
      <c r="FS5" s="701"/>
      <c r="FT5" s="701"/>
      <c r="FU5" s="701"/>
      <c r="FV5" s="701"/>
      <c r="FW5" s="701"/>
      <c r="FX5" s="701"/>
      <c r="FY5" s="701"/>
      <c r="FZ5" s="701"/>
      <c r="GA5" s="701"/>
      <c r="GB5" s="701"/>
      <c r="GC5" s="701"/>
      <c r="GD5" s="701"/>
      <c r="GE5" s="701"/>
      <c r="GF5" s="701"/>
      <c r="GG5" s="701"/>
      <c r="GH5" s="701"/>
      <c r="GI5" s="701"/>
      <c r="GJ5" s="701"/>
      <c r="GK5" s="701"/>
      <c r="GL5" s="701"/>
      <c r="GM5" s="701"/>
      <c r="GN5" s="701"/>
      <c r="GO5" s="701"/>
      <c r="GP5" s="701"/>
      <c r="GQ5" s="701"/>
      <c r="GR5" s="701"/>
      <c r="GS5" s="701"/>
      <c r="GT5" s="701"/>
      <c r="GU5" s="701"/>
      <c r="GV5" s="701"/>
      <c r="GW5" s="701"/>
      <c r="GX5" s="701"/>
      <c r="GY5" s="701"/>
      <c r="GZ5" s="701"/>
      <c r="HA5" s="701"/>
      <c r="HB5" s="701"/>
      <c r="HC5" s="701"/>
      <c r="HD5" s="701"/>
      <c r="HE5" s="701"/>
      <c r="HF5" s="701"/>
      <c r="HG5" s="701"/>
      <c r="HH5" s="701"/>
      <c r="HI5" s="701"/>
      <c r="HJ5" s="701"/>
      <c r="HK5" s="701"/>
      <c r="HL5" s="701"/>
      <c r="HM5" s="701"/>
      <c r="HN5" s="701"/>
      <c r="HO5" s="701"/>
      <c r="HP5" s="701"/>
      <c r="HQ5" s="701"/>
      <c r="HR5" s="701"/>
      <c r="HS5" s="701"/>
      <c r="HT5" s="701"/>
      <c r="HU5" s="701"/>
      <c r="HV5" s="701"/>
      <c r="HW5" s="701"/>
      <c r="HX5" s="701"/>
      <c r="HY5" s="701"/>
      <c r="HZ5" s="701"/>
      <c r="IA5" s="701"/>
      <c r="IB5" s="701"/>
      <c r="IC5" s="701"/>
      <c r="ID5" s="701"/>
      <c r="IE5" s="701"/>
      <c r="IF5" s="701"/>
      <c r="IG5" s="701"/>
      <c r="IH5" s="701"/>
      <c r="II5" s="701"/>
      <c r="IJ5" s="701"/>
      <c r="IK5" s="701"/>
      <c r="IL5" s="701"/>
      <c r="IM5" s="701"/>
      <c r="IN5" s="701"/>
      <c r="IO5" s="701"/>
      <c r="IP5" s="701"/>
      <c r="IQ5" s="701"/>
      <c r="IR5" s="701"/>
      <c r="IS5" s="701"/>
      <c r="IT5" s="701"/>
      <c r="IU5" s="701"/>
      <c r="IV5" s="701"/>
    </row>
    <row r="6" spans="1:256" ht="15" customHeight="1" x14ac:dyDescent="0.25">
      <c r="A6" s="44" t="s">
        <v>795</v>
      </c>
      <c r="B6" s="181">
        <v>964502370</v>
      </c>
      <c r="C6" s="181">
        <v>1064254480</v>
      </c>
      <c r="D6" s="44"/>
      <c r="E6" s="701"/>
      <c r="F6" s="701"/>
      <c r="G6" s="701"/>
      <c r="H6" s="701"/>
      <c r="I6" s="701"/>
      <c r="J6" s="701"/>
      <c r="K6" s="701"/>
      <c r="L6" s="701"/>
      <c r="M6" s="701"/>
      <c r="N6" s="701"/>
      <c r="O6" s="701"/>
      <c r="P6" s="701"/>
      <c r="Q6" s="701"/>
      <c r="R6" s="701"/>
      <c r="S6" s="701"/>
      <c r="T6" s="701"/>
      <c r="U6" s="701"/>
      <c r="V6" s="701"/>
      <c r="W6" s="701"/>
      <c r="X6" s="701"/>
      <c r="Y6" s="701"/>
      <c r="Z6" s="701"/>
      <c r="AA6" s="701"/>
      <c r="AB6" s="701"/>
      <c r="AC6" s="701"/>
      <c r="AD6" s="701"/>
      <c r="AE6" s="701"/>
      <c r="AF6" s="701"/>
      <c r="AG6" s="701"/>
      <c r="AH6" s="701"/>
      <c r="AI6" s="701"/>
      <c r="AJ6" s="701"/>
      <c r="AK6" s="701"/>
      <c r="AL6" s="701"/>
      <c r="AM6" s="701"/>
      <c r="AN6" s="701"/>
      <c r="AO6" s="701"/>
      <c r="AP6" s="701"/>
      <c r="AQ6" s="701"/>
      <c r="AR6" s="701"/>
      <c r="AS6" s="701"/>
      <c r="AT6" s="701"/>
      <c r="AU6" s="701"/>
      <c r="AV6" s="701"/>
      <c r="AW6" s="701"/>
      <c r="AX6" s="701"/>
      <c r="AY6" s="701"/>
      <c r="AZ6" s="701"/>
      <c r="BA6" s="701"/>
      <c r="BB6" s="701"/>
      <c r="BC6" s="701"/>
      <c r="BD6" s="701"/>
      <c r="BE6" s="701"/>
      <c r="BF6" s="701"/>
      <c r="BG6" s="701"/>
      <c r="BH6" s="701"/>
      <c r="BI6" s="701"/>
      <c r="BJ6" s="701"/>
      <c r="BK6" s="701"/>
      <c r="BL6" s="701"/>
      <c r="BM6" s="701"/>
      <c r="BN6" s="701"/>
      <c r="BO6" s="701"/>
      <c r="BP6" s="701"/>
      <c r="BQ6" s="701"/>
      <c r="BR6" s="701"/>
      <c r="BS6" s="701"/>
      <c r="BT6" s="701"/>
      <c r="BU6" s="701"/>
      <c r="BV6" s="701"/>
      <c r="BW6" s="701"/>
      <c r="BX6" s="701"/>
      <c r="BY6" s="701"/>
      <c r="BZ6" s="701"/>
      <c r="CA6" s="701"/>
      <c r="CB6" s="701"/>
      <c r="CC6" s="701"/>
      <c r="CD6" s="701"/>
      <c r="CE6" s="701"/>
      <c r="CF6" s="701"/>
      <c r="CG6" s="701"/>
      <c r="CH6" s="701"/>
      <c r="CI6" s="701"/>
      <c r="CJ6" s="701"/>
      <c r="CK6" s="701"/>
      <c r="CL6" s="701"/>
      <c r="CM6" s="701"/>
      <c r="CN6" s="701"/>
      <c r="CO6" s="701"/>
      <c r="CP6" s="701"/>
      <c r="CQ6" s="701"/>
      <c r="CR6" s="701"/>
      <c r="CS6" s="701"/>
      <c r="CT6" s="701"/>
      <c r="CU6" s="701"/>
      <c r="CV6" s="701"/>
      <c r="CW6" s="701"/>
      <c r="CX6" s="701"/>
      <c r="CY6" s="701"/>
      <c r="CZ6" s="701"/>
      <c r="DA6" s="701"/>
      <c r="DB6" s="701"/>
      <c r="DC6" s="701"/>
      <c r="DD6" s="701"/>
      <c r="DE6" s="701"/>
      <c r="DF6" s="701"/>
      <c r="DG6" s="701"/>
      <c r="DH6" s="701"/>
      <c r="DI6" s="701"/>
      <c r="DJ6" s="701"/>
      <c r="DK6" s="701"/>
      <c r="DL6" s="701"/>
      <c r="DM6" s="701"/>
      <c r="DN6" s="701"/>
      <c r="DO6" s="701"/>
      <c r="DP6" s="701"/>
      <c r="DQ6" s="701"/>
      <c r="DR6" s="701"/>
      <c r="DS6" s="701"/>
      <c r="DT6" s="701"/>
      <c r="DU6" s="701"/>
      <c r="DV6" s="701"/>
      <c r="DW6" s="701"/>
      <c r="DX6" s="701"/>
      <c r="DY6" s="701"/>
      <c r="DZ6" s="701"/>
      <c r="EA6" s="701"/>
      <c r="EB6" s="701"/>
      <c r="EC6" s="701"/>
      <c r="ED6" s="701"/>
      <c r="EE6" s="701"/>
      <c r="EF6" s="701"/>
      <c r="EG6" s="701"/>
      <c r="EH6" s="701"/>
      <c r="EI6" s="701"/>
      <c r="EJ6" s="701"/>
      <c r="EK6" s="701"/>
      <c r="EL6" s="701"/>
      <c r="EM6" s="701"/>
      <c r="EN6" s="701"/>
      <c r="EO6" s="701"/>
      <c r="EP6" s="701"/>
      <c r="EQ6" s="701"/>
      <c r="ER6" s="701"/>
      <c r="ES6" s="701"/>
      <c r="ET6" s="701"/>
      <c r="EU6" s="701"/>
      <c r="EV6" s="701"/>
      <c r="EW6" s="701"/>
      <c r="EX6" s="701"/>
      <c r="EY6" s="701"/>
      <c r="EZ6" s="701"/>
      <c r="FA6" s="701"/>
      <c r="FB6" s="701"/>
      <c r="FC6" s="701"/>
      <c r="FD6" s="701"/>
      <c r="FE6" s="701"/>
      <c r="FF6" s="701"/>
      <c r="FG6" s="701"/>
      <c r="FH6" s="701"/>
      <c r="FI6" s="701"/>
      <c r="FJ6" s="701"/>
      <c r="FK6" s="701"/>
      <c r="FL6" s="701"/>
      <c r="FM6" s="701"/>
      <c r="FN6" s="701"/>
      <c r="FO6" s="701"/>
      <c r="FP6" s="701"/>
      <c r="FQ6" s="701"/>
      <c r="FR6" s="701"/>
      <c r="FS6" s="701"/>
      <c r="FT6" s="701"/>
      <c r="FU6" s="701"/>
      <c r="FV6" s="701"/>
      <c r="FW6" s="701"/>
      <c r="FX6" s="701"/>
      <c r="FY6" s="701"/>
      <c r="FZ6" s="701"/>
      <c r="GA6" s="701"/>
      <c r="GB6" s="701"/>
      <c r="GC6" s="701"/>
      <c r="GD6" s="701"/>
      <c r="GE6" s="701"/>
      <c r="GF6" s="701"/>
      <c r="GG6" s="701"/>
      <c r="GH6" s="701"/>
      <c r="GI6" s="701"/>
      <c r="GJ6" s="701"/>
      <c r="GK6" s="701"/>
      <c r="GL6" s="701"/>
      <c r="GM6" s="701"/>
      <c r="GN6" s="701"/>
      <c r="GO6" s="701"/>
      <c r="GP6" s="701"/>
      <c r="GQ6" s="701"/>
      <c r="GR6" s="701"/>
      <c r="GS6" s="701"/>
      <c r="GT6" s="701"/>
      <c r="GU6" s="701"/>
      <c r="GV6" s="701"/>
      <c r="GW6" s="701"/>
      <c r="GX6" s="701"/>
      <c r="GY6" s="701"/>
      <c r="GZ6" s="701"/>
      <c r="HA6" s="701"/>
      <c r="HB6" s="701"/>
      <c r="HC6" s="701"/>
      <c r="HD6" s="701"/>
      <c r="HE6" s="701"/>
      <c r="HF6" s="701"/>
      <c r="HG6" s="701"/>
      <c r="HH6" s="701"/>
      <c r="HI6" s="701"/>
      <c r="HJ6" s="701"/>
      <c r="HK6" s="701"/>
      <c r="HL6" s="701"/>
      <c r="HM6" s="701"/>
      <c r="HN6" s="701"/>
      <c r="HO6" s="701"/>
      <c r="HP6" s="701"/>
      <c r="HQ6" s="701"/>
      <c r="HR6" s="701"/>
      <c r="HS6" s="701"/>
      <c r="HT6" s="701"/>
      <c r="HU6" s="701"/>
      <c r="HV6" s="701"/>
      <c r="HW6" s="701"/>
      <c r="HX6" s="701"/>
      <c r="HY6" s="701"/>
      <c r="HZ6" s="701"/>
      <c r="IA6" s="701"/>
      <c r="IB6" s="701"/>
      <c r="IC6" s="701"/>
      <c r="ID6" s="701"/>
      <c r="IE6" s="701"/>
      <c r="IF6" s="701"/>
      <c r="IG6" s="701"/>
      <c r="IH6" s="701"/>
      <c r="II6" s="701"/>
      <c r="IJ6" s="701"/>
      <c r="IK6" s="701"/>
      <c r="IL6" s="701"/>
      <c r="IM6" s="701"/>
      <c r="IN6" s="701"/>
      <c r="IO6" s="701"/>
      <c r="IP6" s="701"/>
      <c r="IQ6" s="701"/>
      <c r="IR6" s="701"/>
      <c r="IS6" s="701"/>
      <c r="IT6" s="701"/>
      <c r="IU6" s="701"/>
      <c r="IV6" s="701"/>
    </row>
    <row r="7" spans="1:256" ht="15" customHeight="1" x14ac:dyDescent="0.25">
      <c r="A7" s="44"/>
      <c r="B7" s="180">
        <v>0</v>
      </c>
      <c r="C7" s="180">
        <v>0</v>
      </c>
      <c r="D7" s="44"/>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8"/>
      <c r="CF7" s="118"/>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8"/>
      <c r="DU7" s="118"/>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18"/>
      <c r="EW7" s="118"/>
      <c r="EX7" s="118"/>
      <c r="EY7" s="118"/>
      <c r="EZ7" s="118"/>
      <c r="FA7" s="118"/>
      <c r="FB7" s="118"/>
      <c r="FC7" s="118"/>
      <c r="FD7" s="118"/>
      <c r="FE7" s="118"/>
      <c r="FF7" s="118"/>
      <c r="FG7" s="118"/>
      <c r="FH7" s="118"/>
      <c r="FI7" s="118"/>
      <c r="FJ7" s="118"/>
      <c r="FK7" s="118"/>
      <c r="FL7" s="118"/>
      <c r="FM7" s="118"/>
      <c r="FN7" s="118"/>
      <c r="FO7" s="118"/>
      <c r="FP7" s="118"/>
      <c r="FQ7" s="118"/>
      <c r="FR7" s="118"/>
      <c r="FS7" s="118"/>
      <c r="FT7" s="118"/>
      <c r="FU7" s="118"/>
      <c r="FV7" s="118"/>
      <c r="FW7" s="118"/>
      <c r="FX7" s="118"/>
      <c r="FY7" s="118"/>
      <c r="FZ7" s="118"/>
      <c r="GA7" s="118"/>
      <c r="GB7" s="118"/>
      <c r="GC7" s="118"/>
      <c r="GD7" s="118"/>
      <c r="GE7" s="118"/>
      <c r="GF7" s="118"/>
      <c r="GG7" s="118"/>
      <c r="GH7" s="118"/>
      <c r="GI7" s="118"/>
      <c r="GJ7" s="118"/>
      <c r="GK7" s="118"/>
      <c r="GL7" s="118"/>
      <c r="GM7" s="118"/>
      <c r="GN7" s="118"/>
      <c r="GO7" s="118"/>
      <c r="GP7" s="118"/>
      <c r="GQ7" s="118"/>
      <c r="GR7" s="118"/>
      <c r="GS7" s="118"/>
      <c r="GT7" s="118"/>
      <c r="GU7" s="118"/>
      <c r="GV7" s="118"/>
      <c r="GW7" s="118"/>
      <c r="GX7" s="118"/>
      <c r="GY7" s="118"/>
      <c r="GZ7" s="118"/>
      <c r="HA7" s="118"/>
      <c r="HB7" s="118"/>
      <c r="HC7" s="118"/>
      <c r="HD7" s="118"/>
      <c r="HE7" s="118"/>
      <c r="HF7" s="118"/>
      <c r="HG7" s="118"/>
      <c r="HH7" s="118"/>
      <c r="HI7" s="118"/>
      <c r="HJ7" s="118"/>
      <c r="HK7" s="118"/>
      <c r="HL7" s="118"/>
      <c r="HM7" s="118"/>
      <c r="HN7" s="118"/>
      <c r="HO7" s="118"/>
      <c r="HP7" s="118"/>
      <c r="HQ7" s="118"/>
      <c r="HR7" s="118"/>
      <c r="HS7" s="118"/>
      <c r="HT7" s="118"/>
      <c r="HU7" s="118"/>
      <c r="HV7" s="118"/>
      <c r="HW7" s="118"/>
      <c r="HX7" s="118"/>
      <c r="HY7" s="118"/>
      <c r="HZ7" s="118"/>
      <c r="IA7" s="118"/>
      <c r="IB7" s="118"/>
      <c r="IC7" s="118"/>
      <c r="ID7" s="118"/>
      <c r="IE7" s="118"/>
      <c r="IF7" s="118"/>
      <c r="IG7" s="118"/>
      <c r="IH7" s="118"/>
      <c r="II7" s="118"/>
      <c r="IJ7" s="118"/>
      <c r="IK7" s="118"/>
      <c r="IL7" s="118"/>
      <c r="IM7" s="118"/>
      <c r="IN7" s="118"/>
      <c r="IO7" s="118"/>
      <c r="IP7" s="118"/>
      <c r="IQ7" s="118"/>
      <c r="IR7" s="118"/>
      <c r="IS7" s="118"/>
      <c r="IT7" s="118"/>
      <c r="IU7" s="118"/>
      <c r="IV7" s="118"/>
    </row>
    <row r="8" spans="1:256" ht="15" customHeight="1" x14ac:dyDescent="0.25">
      <c r="B8" s="181">
        <v>0</v>
      </c>
      <c r="C8" s="181">
        <v>0</v>
      </c>
    </row>
    <row r="9" spans="1:256" ht="15" customHeight="1" thickBot="1" x14ac:dyDescent="0.3">
      <c r="A9" s="92"/>
      <c r="B9" s="405">
        <f>SUM(B5:B8)</f>
        <v>1037794666</v>
      </c>
      <c r="C9" s="405">
        <f>SUM(C5:C8)</f>
        <v>1141361334</v>
      </c>
    </row>
    <row r="10" spans="1:256" s="52" customFormat="1" ht="15" customHeight="1" thickTop="1" x14ac:dyDescent="0.25">
      <c r="A10" s="120"/>
      <c r="D10" s="120"/>
    </row>
    <row r="11" spans="1:256" ht="15" customHeight="1" x14ac:dyDescent="0.25">
      <c r="A11" s="122"/>
    </row>
    <row r="12" spans="1:256" ht="15" customHeight="1" x14ac:dyDescent="0.25"/>
    <row r="13" spans="1:256" ht="15" customHeight="1" x14ac:dyDescent="0.25">
      <c r="A13" s="44" t="s">
        <v>856</v>
      </c>
      <c r="B13" s="181">
        <v>2628292528</v>
      </c>
      <c r="C13" s="181">
        <v>2625506757</v>
      </c>
    </row>
    <row r="14" spans="1:256" ht="15" customHeight="1" thickBot="1" x14ac:dyDescent="0.3">
      <c r="B14" s="405">
        <f>SUM(B10:B13)</f>
        <v>2628292528</v>
      </c>
      <c r="C14" s="405">
        <f>SUM(C10:C13)</f>
        <v>2625506757</v>
      </c>
    </row>
    <row r="15" spans="1:256" ht="15.75" thickTop="1" x14ac:dyDescent="0.25"/>
    <row r="23" spans="1:2" s="425" customFormat="1" x14ac:dyDescent="0.25">
      <c r="A23" s="285"/>
      <c r="B23" s="303"/>
    </row>
    <row r="24" spans="1:2" s="425" customFormat="1" x14ac:dyDescent="0.25">
      <c r="A24" s="583"/>
      <c r="B24" s="583"/>
    </row>
    <row r="25" spans="1:2" s="425" customFormat="1" x14ac:dyDescent="0.25">
      <c r="A25" s="583"/>
      <c r="B25" s="583"/>
    </row>
    <row r="26" spans="1:2" s="425" customFormat="1" x14ac:dyDescent="0.25">
      <c r="A26" s="583"/>
      <c r="B26" s="583"/>
    </row>
    <row r="27" spans="1:2" s="425" customFormat="1" x14ac:dyDescent="0.25">
      <c r="A27" s="583"/>
      <c r="B27" s="583"/>
    </row>
    <row r="28" spans="1:2" s="425" customFormat="1" x14ac:dyDescent="0.25">
      <c r="A28" s="583"/>
      <c r="B28" s="583"/>
    </row>
    <row r="29" spans="1:2" s="425" customFormat="1" x14ac:dyDescent="0.25">
      <c r="A29" s="583"/>
      <c r="B29" s="583"/>
    </row>
    <row r="30" spans="1:2" s="425" customFormat="1" x14ac:dyDescent="0.25">
      <c r="A30" s="583"/>
      <c r="B30" s="583"/>
    </row>
    <row r="31" spans="1:2" s="425" customFormat="1" x14ac:dyDescent="0.25">
      <c r="A31" s="583"/>
      <c r="B31" s="583"/>
    </row>
    <row r="32" spans="1:2" s="425" customFormat="1" x14ac:dyDescent="0.25">
      <c r="A32" s="583"/>
      <c r="B32" s="583"/>
    </row>
    <row r="33" spans="1:2" s="425" customFormat="1" x14ac:dyDescent="0.25">
      <c r="A33" s="583"/>
      <c r="B33" s="583"/>
    </row>
  </sheetData>
  <mergeCells count="127">
    <mergeCell ref="IK6:IP6"/>
    <mergeCell ref="IQ6:IV6"/>
    <mergeCell ref="B2:C2"/>
    <mergeCell ref="AC6:AH6"/>
    <mergeCell ref="AI6:AN6"/>
    <mergeCell ref="AO6:AT6"/>
    <mergeCell ref="AU6:AZ6"/>
    <mergeCell ref="BA6:BF6"/>
    <mergeCell ref="BG6:BL6"/>
    <mergeCell ref="HM6:HR6"/>
    <mergeCell ref="HS6:HX6"/>
    <mergeCell ref="HY6:ID6"/>
    <mergeCell ref="IE6:IJ6"/>
    <mergeCell ref="FQ6:FV6"/>
    <mergeCell ref="FW6:GB6"/>
    <mergeCell ref="GC6:GH6"/>
    <mergeCell ref="GI6:GN6"/>
    <mergeCell ref="GO6:GT6"/>
    <mergeCell ref="GU6:GZ6"/>
    <mergeCell ref="E6:J6"/>
    <mergeCell ref="K6:P6"/>
    <mergeCell ref="Q6:V6"/>
    <mergeCell ref="W6:AB6"/>
    <mergeCell ref="BM6:BR6"/>
    <mergeCell ref="BS6:BX6"/>
    <mergeCell ref="BY6:CD6"/>
    <mergeCell ref="CE6:CJ6"/>
    <mergeCell ref="CK6:CP6"/>
    <mergeCell ref="CQ6:CV6"/>
    <mergeCell ref="HA6:HF6"/>
    <mergeCell ref="HG6:HL6"/>
    <mergeCell ref="EG6:EL6"/>
    <mergeCell ref="EM6:ER6"/>
    <mergeCell ref="ES6:EX6"/>
    <mergeCell ref="EY6:FD6"/>
    <mergeCell ref="FE6:FJ6"/>
    <mergeCell ref="FK6:FP6"/>
    <mergeCell ref="CW6:DB6"/>
    <mergeCell ref="DC6:DH6"/>
    <mergeCell ref="DI6:DN6"/>
    <mergeCell ref="DO6:DT6"/>
    <mergeCell ref="DU6:DZ6"/>
    <mergeCell ref="EA6:EF6"/>
    <mergeCell ref="IK5:IP5"/>
    <mergeCell ref="IQ5:IV5"/>
    <mergeCell ref="GI5:GN5"/>
    <mergeCell ref="GO5:GT5"/>
    <mergeCell ref="GU5:GZ5"/>
    <mergeCell ref="HA5:HF5"/>
    <mergeCell ref="HG5:HL5"/>
    <mergeCell ref="HM5:HR5"/>
    <mergeCell ref="HS5:HX5"/>
    <mergeCell ref="HY5:ID5"/>
    <mergeCell ref="FW5:GB5"/>
    <mergeCell ref="GC5:GH5"/>
    <mergeCell ref="DO5:DT5"/>
    <mergeCell ref="DU5:DZ5"/>
    <mergeCell ref="EA5:EF5"/>
    <mergeCell ref="EG5:EL5"/>
    <mergeCell ref="EM5:ER5"/>
    <mergeCell ref="ES5:EX5"/>
    <mergeCell ref="IE5:IJ5"/>
    <mergeCell ref="BS1:BX1"/>
    <mergeCell ref="BY1:CD1"/>
    <mergeCell ref="CE1:CJ1"/>
    <mergeCell ref="CK1:CP1"/>
    <mergeCell ref="CQ1:CV1"/>
    <mergeCell ref="CW1:DB1"/>
    <mergeCell ref="E5:J5"/>
    <mergeCell ref="K5:P5"/>
    <mergeCell ref="Q5:V5"/>
    <mergeCell ref="W5:AB5"/>
    <mergeCell ref="AC5:AH5"/>
    <mergeCell ref="AI5:AN5"/>
    <mergeCell ref="AO5:AT5"/>
    <mergeCell ref="CE5:CJ5"/>
    <mergeCell ref="CK5:CP5"/>
    <mergeCell ref="CQ5:CV5"/>
    <mergeCell ref="AU5:AZ5"/>
    <mergeCell ref="BA5:BF5"/>
    <mergeCell ref="BG5:BL5"/>
    <mergeCell ref="BM5:BR5"/>
    <mergeCell ref="BS5:BX5"/>
    <mergeCell ref="BY5:CD5"/>
    <mergeCell ref="CW5:DB5"/>
    <mergeCell ref="AI1:AN1"/>
    <mergeCell ref="DC5:DH5"/>
    <mergeCell ref="DI5:DN5"/>
    <mergeCell ref="EM1:ER1"/>
    <mergeCell ref="ES1:EX1"/>
    <mergeCell ref="EY1:FD1"/>
    <mergeCell ref="FE1:FJ1"/>
    <mergeCell ref="FK1:FP1"/>
    <mergeCell ref="FQ1:FV1"/>
    <mergeCell ref="DC1:DH1"/>
    <mergeCell ref="DI1:DN1"/>
    <mergeCell ref="DO1:DT1"/>
    <mergeCell ref="DU1:DZ1"/>
    <mergeCell ref="EA1:EF1"/>
    <mergeCell ref="EG1:EL1"/>
    <mergeCell ref="EY5:FD5"/>
    <mergeCell ref="FE5:FJ5"/>
    <mergeCell ref="FK5:FP5"/>
    <mergeCell ref="FQ5:FV5"/>
    <mergeCell ref="IQ1:IV1"/>
    <mergeCell ref="HG1:HL1"/>
    <mergeCell ref="HM1:HR1"/>
    <mergeCell ref="HS1:HX1"/>
    <mergeCell ref="HY1:ID1"/>
    <mergeCell ref="IE1:IJ1"/>
    <mergeCell ref="IK1:IP1"/>
    <mergeCell ref="FW1:GB1"/>
    <mergeCell ref="GC1:GH1"/>
    <mergeCell ref="GI1:GN1"/>
    <mergeCell ref="GO1:GT1"/>
    <mergeCell ref="GU1:GZ1"/>
    <mergeCell ref="HA1:HF1"/>
    <mergeCell ref="AO1:AT1"/>
    <mergeCell ref="AU1:AZ1"/>
    <mergeCell ref="BA1:BF1"/>
    <mergeCell ref="BG1:BL1"/>
    <mergeCell ref="BM1:BR1"/>
    <mergeCell ref="E1:J1"/>
    <mergeCell ref="K1:P1"/>
    <mergeCell ref="Q1:V1"/>
    <mergeCell ref="W1:AB1"/>
    <mergeCell ref="AC1:AH1"/>
  </mergeCells>
  <pageMargins left="1.1023622047244095" right="0.70866141732283472" top="1.5354330708661419" bottom="1.1417322834645669" header="0.31496062992125984" footer="0.31496062992125984"/>
  <pageSetup paperSize="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31"/>
  <sheetViews>
    <sheetView workbookViewId="0">
      <selection activeCell="B9" sqref="B9"/>
    </sheetView>
  </sheetViews>
  <sheetFormatPr baseColWidth="10" defaultRowHeight="15" x14ac:dyDescent="0.25"/>
  <cols>
    <col min="1" max="1" width="32.7109375" style="111" customWidth="1"/>
    <col min="2" max="2" width="22.7109375" style="111" customWidth="1"/>
    <col min="3" max="3" width="13.140625" style="111" bestFit="1" customWidth="1"/>
    <col min="4" max="19" width="11.42578125" style="111" customWidth="1"/>
  </cols>
  <sheetData>
    <row r="1" spans="1:19" x14ac:dyDescent="0.25">
      <c r="A1" s="694" t="s">
        <v>196</v>
      </c>
      <c r="B1" s="694"/>
      <c r="C1" s="694"/>
      <c r="D1" s="694"/>
    </row>
    <row r="2" spans="1:19" x14ac:dyDescent="0.25">
      <c r="B2" s="692"/>
      <c r="C2" s="692"/>
    </row>
    <row r="3" spans="1:19" x14ac:dyDescent="0.25">
      <c r="A3" s="127" t="s">
        <v>92</v>
      </c>
      <c r="B3" s="438">
        <v>44651</v>
      </c>
      <c r="C3" s="277">
        <v>44561</v>
      </c>
      <c r="D3" s="123"/>
    </row>
    <row r="4" spans="1:19" s="30" customFormat="1" x14ac:dyDescent="0.25">
      <c r="A4" s="297" t="s">
        <v>868</v>
      </c>
      <c r="B4" s="324">
        <v>241451951</v>
      </c>
      <c r="C4" s="326">
        <v>241451951</v>
      </c>
      <c r="D4" s="297"/>
    </row>
    <row r="5" spans="1:19" x14ac:dyDescent="0.25">
      <c r="A5" s="124" t="s">
        <v>989</v>
      </c>
      <c r="B5" s="326">
        <v>644316504</v>
      </c>
      <c r="C5" s="326">
        <v>644316504</v>
      </c>
      <c r="D5" s="124"/>
    </row>
    <row r="6" spans="1:19" ht="16.5" customHeight="1" x14ac:dyDescent="0.25">
      <c r="A6" s="125" t="s">
        <v>119</v>
      </c>
      <c r="B6" s="326">
        <f>-322158252-141368816-104972847</f>
        <v>-568499915</v>
      </c>
      <c r="C6" s="326">
        <v>-463527068</v>
      </c>
      <c r="D6" s="125"/>
    </row>
    <row r="7" spans="1:19" s="92" customFormat="1" ht="15.75" thickBot="1" x14ac:dyDescent="0.3">
      <c r="A7" s="114" t="s">
        <v>94</v>
      </c>
      <c r="B7" s="327">
        <f>SUM(B4:B6)</f>
        <v>317268540</v>
      </c>
      <c r="C7" s="327">
        <f>SUM(C4:C6)</f>
        <v>422241387</v>
      </c>
      <c r="D7" s="114"/>
      <c r="E7" s="114"/>
      <c r="F7" s="114"/>
      <c r="G7" s="114"/>
      <c r="H7" s="114"/>
      <c r="I7" s="114"/>
      <c r="J7" s="114"/>
      <c r="K7" s="114"/>
      <c r="L7" s="114"/>
      <c r="M7" s="114"/>
      <c r="N7" s="114"/>
      <c r="O7" s="114"/>
      <c r="P7" s="114"/>
      <c r="Q7" s="114"/>
      <c r="R7" s="114"/>
      <c r="S7" s="114"/>
    </row>
    <row r="8" spans="1:19" ht="15.75" thickTop="1" x14ac:dyDescent="0.25">
      <c r="A8" s="126"/>
      <c r="D8" s="125"/>
    </row>
    <row r="9" spans="1:19" x14ac:dyDescent="0.25">
      <c r="A9" s="125"/>
      <c r="D9" s="125"/>
    </row>
    <row r="10" spans="1:19" x14ac:dyDescent="0.25">
      <c r="A10" s="126"/>
      <c r="D10" s="125"/>
      <c r="E10" s="124"/>
      <c r="F10" s="124"/>
    </row>
    <row r="11" spans="1:19" x14ac:dyDescent="0.25">
      <c r="B11" s="52"/>
      <c r="C11" s="52"/>
      <c r="D11" s="52"/>
    </row>
    <row r="12" spans="1:19" x14ac:dyDescent="0.25">
      <c r="A12" s="114"/>
      <c r="B12" s="52"/>
      <c r="C12" s="52"/>
      <c r="D12" s="52"/>
    </row>
    <row r="13" spans="1:19" x14ac:dyDescent="0.25">
      <c r="A13" s="123"/>
      <c r="C13" s="30"/>
      <c r="D13" s="123"/>
    </row>
    <row r="14" spans="1:19" x14ac:dyDescent="0.25">
      <c r="A14" s="126"/>
    </row>
    <row r="18" spans="1:19" s="425" customFormat="1" x14ac:dyDescent="0.25">
      <c r="A18" s="502"/>
      <c r="B18" s="110"/>
      <c r="C18" s="110"/>
      <c r="D18" s="110"/>
      <c r="E18" s="111"/>
      <c r="F18" s="111"/>
      <c r="G18" s="111"/>
      <c r="H18" s="111"/>
      <c r="I18" s="111"/>
      <c r="J18" s="111"/>
      <c r="K18" s="111"/>
      <c r="L18" s="111"/>
      <c r="M18" s="111"/>
      <c r="N18" s="111"/>
      <c r="O18" s="111"/>
      <c r="P18" s="111"/>
      <c r="Q18" s="111"/>
      <c r="R18" s="111"/>
      <c r="S18" s="111"/>
    </row>
    <row r="19" spans="1:19" s="425" customFormat="1" x14ac:dyDescent="0.25">
      <c r="A19" s="110"/>
      <c r="B19" s="110"/>
      <c r="C19" s="110"/>
      <c r="D19" s="110"/>
      <c r="E19" s="111"/>
      <c r="F19" s="111"/>
      <c r="G19" s="111"/>
      <c r="H19" s="111"/>
      <c r="I19" s="111"/>
      <c r="J19" s="111"/>
      <c r="K19" s="111"/>
      <c r="L19" s="111"/>
      <c r="M19" s="111"/>
      <c r="N19" s="111"/>
      <c r="O19" s="111"/>
      <c r="P19" s="111"/>
      <c r="Q19" s="111"/>
      <c r="R19" s="111"/>
      <c r="S19" s="111"/>
    </row>
    <row r="20" spans="1:19" s="425" customFormat="1" x14ac:dyDescent="0.25">
      <c r="A20" s="110"/>
      <c r="B20" s="110"/>
      <c r="C20" s="110"/>
      <c r="D20" s="110"/>
      <c r="E20" s="111"/>
      <c r="F20" s="111"/>
      <c r="G20" s="111"/>
      <c r="H20" s="111"/>
      <c r="I20" s="111"/>
      <c r="J20" s="111"/>
      <c r="K20" s="111"/>
      <c r="L20" s="111"/>
      <c r="M20" s="111"/>
      <c r="N20" s="111"/>
      <c r="O20" s="111"/>
      <c r="P20" s="111"/>
      <c r="Q20" s="111"/>
      <c r="R20" s="111"/>
      <c r="S20" s="111"/>
    </row>
    <row r="21" spans="1:19" s="425" customFormat="1" x14ac:dyDescent="0.25">
      <c r="A21" s="110"/>
      <c r="B21" s="110"/>
      <c r="C21" s="110"/>
      <c r="D21" s="110"/>
      <c r="E21" s="111"/>
      <c r="F21" s="111"/>
      <c r="G21" s="111"/>
      <c r="H21" s="111"/>
      <c r="I21" s="111"/>
      <c r="J21" s="111"/>
      <c r="K21" s="111"/>
      <c r="L21" s="111"/>
      <c r="M21" s="111"/>
      <c r="N21" s="111"/>
      <c r="O21" s="111"/>
      <c r="P21" s="111"/>
      <c r="Q21" s="111"/>
      <c r="R21" s="111"/>
      <c r="S21" s="111"/>
    </row>
    <row r="22" spans="1:19" s="425" customFormat="1" x14ac:dyDescent="0.25">
      <c r="A22" s="110"/>
      <c r="B22" s="110"/>
      <c r="C22" s="110"/>
      <c r="D22" s="110"/>
      <c r="E22" s="111"/>
      <c r="F22" s="111"/>
      <c r="G22" s="111"/>
      <c r="H22" s="111"/>
      <c r="I22" s="111"/>
      <c r="J22" s="111"/>
      <c r="K22" s="111"/>
      <c r="L22" s="111"/>
      <c r="M22" s="111"/>
      <c r="N22" s="111"/>
      <c r="O22" s="111"/>
      <c r="P22" s="111"/>
      <c r="Q22" s="111"/>
      <c r="R22" s="111"/>
      <c r="S22" s="111"/>
    </row>
    <row r="23" spans="1:19" s="425" customFormat="1" x14ac:dyDescent="0.25">
      <c r="A23" s="110"/>
      <c r="B23" s="110"/>
      <c r="C23" s="110"/>
      <c r="D23" s="110"/>
      <c r="E23" s="111"/>
      <c r="F23" s="111"/>
      <c r="G23" s="111"/>
      <c r="H23" s="111"/>
      <c r="I23" s="111"/>
      <c r="J23" s="111"/>
      <c r="K23" s="111"/>
      <c r="L23" s="111"/>
      <c r="M23" s="111"/>
      <c r="N23" s="111"/>
      <c r="O23" s="111"/>
      <c r="P23" s="111"/>
      <c r="Q23" s="111"/>
      <c r="R23" s="111"/>
      <c r="S23" s="111"/>
    </row>
    <row r="24" spans="1:19" s="425" customFormat="1" x14ac:dyDescent="0.25">
      <c r="A24" s="110"/>
      <c r="B24" s="110"/>
      <c r="C24" s="110"/>
      <c r="D24" s="110"/>
      <c r="E24" s="111"/>
      <c r="F24" s="111"/>
      <c r="G24" s="111"/>
      <c r="H24" s="111"/>
      <c r="I24" s="111"/>
      <c r="J24" s="111"/>
      <c r="K24" s="111"/>
      <c r="L24" s="111"/>
      <c r="M24" s="111"/>
      <c r="N24" s="111"/>
      <c r="O24" s="111"/>
      <c r="P24" s="111"/>
      <c r="Q24" s="111"/>
      <c r="R24" s="111"/>
      <c r="S24" s="111"/>
    </row>
    <row r="25" spans="1:19" s="425" customFormat="1" x14ac:dyDescent="0.25">
      <c r="A25" s="110"/>
      <c r="B25" s="110"/>
      <c r="C25" s="110"/>
      <c r="D25" s="110"/>
      <c r="E25" s="111"/>
      <c r="F25" s="111"/>
      <c r="G25" s="111"/>
      <c r="H25" s="111"/>
      <c r="I25" s="111"/>
      <c r="J25" s="111"/>
      <c r="K25" s="111"/>
      <c r="L25" s="111"/>
      <c r="M25" s="111"/>
      <c r="N25" s="111"/>
      <c r="O25" s="111"/>
      <c r="P25" s="111"/>
      <c r="Q25" s="111"/>
      <c r="R25" s="111"/>
      <c r="S25" s="111"/>
    </row>
    <row r="26" spans="1:19" s="425" customFormat="1" x14ac:dyDescent="0.25">
      <c r="A26" s="110"/>
      <c r="B26" s="110"/>
      <c r="C26" s="110"/>
      <c r="D26" s="110"/>
      <c r="E26" s="111"/>
      <c r="F26" s="111"/>
      <c r="G26" s="111"/>
      <c r="H26" s="111"/>
      <c r="I26" s="111"/>
      <c r="J26" s="111"/>
      <c r="K26" s="111"/>
      <c r="L26" s="111"/>
      <c r="M26" s="111"/>
      <c r="N26" s="111"/>
      <c r="O26" s="111"/>
      <c r="P26" s="111"/>
      <c r="Q26" s="111"/>
      <c r="R26" s="111"/>
      <c r="S26" s="111"/>
    </row>
    <row r="27" spans="1:19" s="425" customFormat="1" x14ac:dyDescent="0.25">
      <c r="A27" s="110"/>
      <c r="B27" s="110"/>
      <c r="C27" s="110"/>
      <c r="D27" s="110"/>
      <c r="E27" s="111"/>
      <c r="F27" s="111"/>
      <c r="G27" s="111"/>
      <c r="H27" s="111"/>
      <c r="I27" s="111"/>
      <c r="J27" s="111"/>
      <c r="K27" s="111"/>
      <c r="L27" s="111"/>
      <c r="M27" s="111"/>
      <c r="N27" s="111"/>
      <c r="O27" s="111"/>
      <c r="P27" s="111"/>
      <c r="Q27" s="111"/>
      <c r="R27" s="111"/>
      <c r="S27" s="111"/>
    </row>
    <row r="28" spans="1:19" s="425" customFormat="1" x14ac:dyDescent="0.25">
      <c r="A28" s="110"/>
      <c r="B28" s="110"/>
      <c r="C28" s="110"/>
      <c r="D28" s="110"/>
      <c r="E28" s="111"/>
      <c r="F28" s="111"/>
      <c r="G28" s="111"/>
      <c r="H28" s="111"/>
      <c r="I28" s="111"/>
      <c r="J28" s="111"/>
      <c r="K28" s="111"/>
      <c r="L28" s="111"/>
      <c r="M28" s="111"/>
      <c r="N28" s="111"/>
      <c r="O28" s="111"/>
      <c r="P28" s="111"/>
      <c r="Q28" s="111"/>
      <c r="R28" s="111"/>
      <c r="S28" s="111"/>
    </row>
    <row r="29" spans="1:19" s="425" customFormat="1" x14ac:dyDescent="0.25">
      <c r="A29" s="110"/>
      <c r="B29" s="110"/>
      <c r="C29" s="110"/>
      <c r="D29" s="110"/>
      <c r="E29" s="111"/>
      <c r="F29" s="111"/>
      <c r="G29" s="111"/>
      <c r="H29" s="111"/>
      <c r="I29" s="111"/>
      <c r="J29" s="111"/>
      <c r="K29" s="111"/>
      <c r="L29" s="111"/>
      <c r="M29" s="111"/>
      <c r="N29" s="111"/>
      <c r="O29" s="111"/>
      <c r="P29" s="111"/>
      <c r="Q29" s="111"/>
      <c r="R29" s="111"/>
      <c r="S29" s="111"/>
    </row>
    <row r="30" spans="1:19" s="425" customFormat="1" x14ac:dyDescent="0.25">
      <c r="A30" s="111"/>
      <c r="B30" s="111"/>
      <c r="C30" s="111"/>
      <c r="D30" s="111"/>
      <c r="E30" s="111"/>
      <c r="F30" s="111"/>
      <c r="G30" s="111"/>
      <c r="H30" s="111"/>
      <c r="I30" s="111"/>
      <c r="J30" s="111"/>
      <c r="K30" s="111"/>
      <c r="L30" s="111"/>
      <c r="M30" s="111"/>
      <c r="N30" s="111"/>
      <c r="O30" s="111"/>
      <c r="P30" s="111"/>
      <c r="Q30" s="111"/>
      <c r="R30" s="111"/>
      <c r="S30" s="111"/>
    </row>
    <row r="31" spans="1:19" s="425" customFormat="1" x14ac:dyDescent="0.25">
      <c r="A31" s="111"/>
      <c r="B31" s="111"/>
      <c r="C31" s="111"/>
      <c r="D31" s="111"/>
      <c r="E31" s="111"/>
      <c r="F31" s="111"/>
      <c r="G31" s="111"/>
      <c r="H31" s="111"/>
      <c r="I31" s="111"/>
      <c r="J31" s="111"/>
      <c r="K31" s="111"/>
      <c r="L31" s="111"/>
      <c r="M31" s="111"/>
      <c r="N31" s="111"/>
      <c r="O31" s="111"/>
      <c r="P31" s="111"/>
      <c r="Q31" s="111"/>
      <c r="R31" s="111"/>
      <c r="S31" s="111"/>
    </row>
  </sheetData>
  <mergeCells count="2">
    <mergeCell ref="A1:D1"/>
    <mergeCell ref="B2:C2"/>
  </mergeCells>
  <pageMargins left="1.1023622047244095" right="0.70866141732283472" top="1.5354330708661419" bottom="1.1417322834645669" header="0.31496062992125984" footer="0.31496062992125984"/>
  <pageSetup paperSize="5" scale="9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E36"/>
  <sheetViews>
    <sheetView workbookViewId="0">
      <selection activeCell="C13" sqref="C13"/>
    </sheetView>
  </sheetViews>
  <sheetFormatPr baseColWidth="10" defaultColWidth="11.42578125" defaultRowHeight="14.25" x14ac:dyDescent="0.2"/>
  <cols>
    <col min="1" max="1" width="24.7109375" style="339" customWidth="1"/>
    <col min="2" max="2" width="17.140625" style="339" customWidth="1"/>
    <col min="3" max="3" width="17.28515625" style="339" customWidth="1"/>
    <col min="4" max="16384" width="11.42578125" style="339"/>
  </cols>
  <sheetData>
    <row r="1" spans="1:5" x14ac:dyDescent="0.2">
      <c r="A1" s="627"/>
      <c r="B1" s="426"/>
      <c r="C1" s="426"/>
      <c r="D1" s="426"/>
      <c r="E1" s="499" t="s">
        <v>96</v>
      </c>
    </row>
    <row r="2" spans="1:5" x14ac:dyDescent="0.2">
      <c r="A2" s="426"/>
      <c r="B2" s="426"/>
      <c r="C2" s="426"/>
      <c r="D2" s="426"/>
      <c r="E2" s="426"/>
    </row>
    <row r="3" spans="1:5" x14ac:dyDescent="0.2">
      <c r="A3" s="426"/>
      <c r="B3" s="426"/>
      <c r="C3" s="426"/>
      <c r="D3" s="426"/>
      <c r="E3" s="426"/>
    </row>
    <row r="4" spans="1:5" x14ac:dyDescent="0.2">
      <c r="A4" s="426"/>
      <c r="B4" s="426"/>
      <c r="C4" s="426"/>
      <c r="D4" s="426"/>
      <c r="E4" s="426"/>
    </row>
    <row r="5" spans="1:5" x14ac:dyDescent="0.2">
      <c r="A5" s="132" t="s">
        <v>197</v>
      </c>
      <c r="B5" s="132"/>
      <c r="C5" s="132"/>
      <c r="D5" s="132"/>
      <c r="E5" s="426"/>
    </row>
    <row r="6" spans="1:5" x14ac:dyDescent="0.2">
      <c r="A6" s="426"/>
      <c r="B6" s="687" t="s">
        <v>193</v>
      </c>
      <c r="C6" s="687"/>
      <c r="D6" s="426"/>
      <c r="E6" s="426"/>
    </row>
    <row r="7" spans="1:5" x14ac:dyDescent="0.2">
      <c r="A7" s="397" t="s">
        <v>95</v>
      </c>
      <c r="B7" s="398">
        <v>44286</v>
      </c>
      <c r="C7" s="398">
        <v>44196</v>
      </c>
      <c r="D7" s="297"/>
      <c r="E7" s="426"/>
    </row>
    <row r="8" spans="1:5" x14ac:dyDescent="0.2">
      <c r="A8" s="399"/>
      <c r="B8" s="399"/>
      <c r="C8" s="399"/>
      <c r="D8" s="399"/>
      <c r="E8" s="426"/>
    </row>
    <row r="9" spans="1:5" x14ac:dyDescent="0.2">
      <c r="A9" s="400"/>
      <c r="B9" s="426"/>
      <c r="C9" s="426"/>
      <c r="D9" s="400"/>
      <c r="E9" s="426"/>
    </row>
    <row r="10" spans="1:5" x14ac:dyDescent="0.2">
      <c r="A10" s="401"/>
      <c r="B10" s="426"/>
      <c r="C10" s="426"/>
      <c r="D10" s="400"/>
      <c r="E10" s="426"/>
    </row>
    <row r="11" spans="1:5" x14ac:dyDescent="0.2">
      <c r="A11" s="13" t="s">
        <v>94</v>
      </c>
      <c r="B11" s="628">
        <f>SUM(B8:B10)</f>
        <v>0</v>
      </c>
      <c r="C11" s="628">
        <f>SUM(C8:C10)</f>
        <v>0</v>
      </c>
      <c r="D11" s="426"/>
      <c r="E11" s="426"/>
    </row>
    <row r="12" spans="1:5" x14ac:dyDescent="0.2">
      <c r="A12" s="401"/>
      <c r="B12" s="426"/>
      <c r="C12" s="426"/>
      <c r="D12" s="400"/>
      <c r="E12" s="426"/>
    </row>
    <row r="13" spans="1:5" x14ac:dyDescent="0.2">
      <c r="A13" s="400"/>
      <c r="B13" s="426"/>
      <c r="C13" s="426"/>
      <c r="D13" s="400"/>
      <c r="E13" s="426"/>
    </row>
    <row r="14" spans="1:5" x14ac:dyDescent="0.2">
      <c r="A14" s="426"/>
      <c r="B14" s="426"/>
      <c r="C14" s="426"/>
      <c r="D14" s="426"/>
      <c r="E14" s="426"/>
    </row>
    <row r="15" spans="1:5" x14ac:dyDescent="0.2">
      <c r="A15" s="426"/>
      <c r="B15" s="426"/>
      <c r="C15" s="426"/>
      <c r="D15" s="426"/>
      <c r="E15" s="426"/>
    </row>
    <row r="24" spans="1:3" x14ac:dyDescent="0.2">
      <c r="A24" s="600"/>
      <c r="B24" s="426"/>
      <c r="C24" s="426"/>
    </row>
    <row r="25" spans="1:3" x14ac:dyDescent="0.2">
      <c r="A25" s="426"/>
      <c r="B25" s="426"/>
      <c r="C25" s="426"/>
    </row>
    <row r="26" spans="1:3" x14ac:dyDescent="0.2">
      <c r="A26" s="426"/>
      <c r="B26" s="426"/>
      <c r="C26" s="426"/>
    </row>
    <row r="27" spans="1:3" x14ac:dyDescent="0.2">
      <c r="A27" s="426"/>
      <c r="B27" s="426"/>
      <c r="C27" s="426"/>
    </row>
    <row r="28" spans="1:3" x14ac:dyDescent="0.2">
      <c r="A28" s="426"/>
      <c r="B28" s="426"/>
      <c r="C28" s="426"/>
    </row>
    <row r="29" spans="1:3" x14ac:dyDescent="0.2">
      <c r="A29" s="426"/>
      <c r="B29" s="426"/>
      <c r="C29" s="426"/>
    </row>
    <row r="30" spans="1:3" x14ac:dyDescent="0.2">
      <c r="A30" s="426"/>
      <c r="B30" s="426"/>
      <c r="C30" s="426"/>
    </row>
    <row r="31" spans="1:3" x14ac:dyDescent="0.2">
      <c r="A31" s="426"/>
      <c r="B31" s="426"/>
      <c r="C31" s="426"/>
    </row>
    <row r="32" spans="1:3" x14ac:dyDescent="0.2">
      <c r="A32" s="426"/>
      <c r="B32" s="426"/>
      <c r="C32" s="426"/>
    </row>
    <row r="33" spans="1:3" x14ac:dyDescent="0.2">
      <c r="A33" s="426"/>
      <c r="B33" s="426"/>
      <c r="C33" s="426"/>
    </row>
    <row r="34" spans="1:3" x14ac:dyDescent="0.2">
      <c r="A34" s="426"/>
      <c r="B34" s="426"/>
      <c r="C34" s="426"/>
    </row>
    <row r="35" spans="1:3" x14ac:dyDescent="0.2">
      <c r="A35" s="426"/>
      <c r="B35" s="426"/>
      <c r="C35" s="426"/>
    </row>
    <row r="36" spans="1:3" x14ac:dyDescent="0.2">
      <c r="A36" s="426"/>
      <c r="B36" s="426"/>
      <c r="C36" s="426"/>
    </row>
  </sheetData>
  <mergeCells count="1">
    <mergeCell ref="B6:C6"/>
  </mergeCells>
  <hyperlinks>
    <hyperlink ref="E1" location="BG!A1" display="BG"/>
  </hyperlinks>
  <pageMargins left="1.1023622047244095" right="0.70866141732283472" top="1.5354330708661419" bottom="1.1417322834645669" header="0.31496062992125984" footer="0.31496062992125984"/>
  <pageSetup paperSize="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75"/>
  <sheetViews>
    <sheetView showGridLines="0" topLeftCell="A49" workbookViewId="0">
      <selection activeCell="B55" sqref="B55"/>
    </sheetView>
  </sheetViews>
  <sheetFormatPr baseColWidth="10" defaultColWidth="11.42578125" defaultRowHeight="15" x14ac:dyDescent="0.25"/>
  <cols>
    <col min="1" max="1" width="31.85546875" style="187" customWidth="1"/>
    <col min="2" max="2" width="25.7109375" style="187" customWidth="1"/>
    <col min="3" max="3" width="19.42578125" style="187" customWidth="1"/>
    <col min="4" max="4" width="18.42578125" style="187" customWidth="1"/>
    <col min="5" max="5" width="16.42578125" style="187" customWidth="1"/>
    <col min="6" max="16384" width="11.42578125" style="187"/>
  </cols>
  <sheetData>
    <row r="1" spans="1:5" x14ac:dyDescent="0.25">
      <c r="A1" s="197" t="s">
        <v>199</v>
      </c>
      <c r="B1" s="197"/>
      <c r="C1" s="197"/>
      <c r="D1" s="197"/>
      <c r="E1" s="197"/>
    </row>
    <row r="3" spans="1:5" x14ac:dyDescent="0.25">
      <c r="A3" s="198" t="s">
        <v>675</v>
      </c>
      <c r="B3" s="198"/>
      <c r="C3" s="198"/>
      <c r="D3" s="198"/>
    </row>
    <row r="4" spans="1:5" x14ac:dyDescent="0.25">
      <c r="D4" s="692"/>
      <c r="E4" s="692"/>
    </row>
    <row r="5" spans="1:5" x14ac:dyDescent="0.25">
      <c r="A5" s="92" t="s">
        <v>54</v>
      </c>
      <c r="B5" s="253" t="s">
        <v>120</v>
      </c>
      <c r="C5" s="253" t="s">
        <v>316</v>
      </c>
      <c r="D5" s="438">
        <v>44651</v>
      </c>
      <c r="E5" s="277">
        <v>44561</v>
      </c>
    </row>
    <row r="6" spans="1:5" s="275" customFormat="1" x14ac:dyDescent="0.25">
      <c r="A6" s="446" t="s">
        <v>802</v>
      </c>
      <c r="B6" s="447" t="s">
        <v>297</v>
      </c>
      <c r="C6" s="448" t="s">
        <v>803</v>
      </c>
      <c r="D6" s="449">
        <f>SUM(D7:D23)</f>
        <v>139625436</v>
      </c>
      <c r="E6" s="449">
        <f>SUM(E7:E23)</f>
        <v>87699071</v>
      </c>
    </row>
    <row r="7" spans="1:5" s="425" customFormat="1" x14ac:dyDescent="0.25">
      <c r="A7" s="441" t="s">
        <v>881</v>
      </c>
      <c r="B7" s="196" t="s">
        <v>297</v>
      </c>
      <c r="C7" s="200" t="s">
        <v>803</v>
      </c>
      <c r="D7" s="470">
        <v>70319393</v>
      </c>
      <c r="E7" s="396">
        <v>23041172</v>
      </c>
    </row>
    <row r="8" spans="1:5" s="425" customFormat="1" x14ac:dyDescent="0.25">
      <c r="A8" s="441" t="s">
        <v>882</v>
      </c>
      <c r="B8" s="196" t="s">
        <v>297</v>
      </c>
      <c r="C8" s="200" t="s">
        <v>803</v>
      </c>
      <c r="D8" s="301">
        <v>2133808</v>
      </c>
      <c r="E8" s="396">
        <v>2133808</v>
      </c>
    </row>
    <row r="9" spans="1:5" s="425" customFormat="1" x14ac:dyDescent="0.25">
      <c r="A9" s="441" t="s">
        <v>883</v>
      </c>
      <c r="B9" s="196" t="s">
        <v>297</v>
      </c>
      <c r="C9" s="200" t="s">
        <v>803</v>
      </c>
      <c r="D9" s="301">
        <v>8202860</v>
      </c>
      <c r="E9" s="396">
        <v>11533633</v>
      </c>
    </row>
    <row r="10" spans="1:5" s="425" customFormat="1" x14ac:dyDescent="0.25">
      <c r="A10" s="441" t="s">
        <v>886</v>
      </c>
      <c r="B10" s="196" t="s">
        <v>297</v>
      </c>
      <c r="C10" s="200" t="s">
        <v>803</v>
      </c>
      <c r="D10" s="301">
        <v>1541001</v>
      </c>
      <c r="E10" s="396">
        <v>670584</v>
      </c>
    </row>
    <row r="11" spans="1:5" s="425" customFormat="1" x14ac:dyDescent="0.25">
      <c r="A11" s="442" t="s">
        <v>930</v>
      </c>
      <c r="B11" s="196" t="s">
        <v>297</v>
      </c>
      <c r="C11" s="200" t="s">
        <v>803</v>
      </c>
      <c r="D11" s="468">
        <v>1655558</v>
      </c>
      <c r="E11" s="396">
        <v>0</v>
      </c>
    </row>
    <row r="12" spans="1:5" s="425" customFormat="1" x14ac:dyDescent="0.25">
      <c r="A12" s="442" t="s">
        <v>929</v>
      </c>
      <c r="B12" s="196" t="s">
        <v>297</v>
      </c>
      <c r="C12" s="200" t="s">
        <v>803</v>
      </c>
      <c r="D12" s="468">
        <v>0</v>
      </c>
      <c r="E12" s="396">
        <v>702129</v>
      </c>
    </row>
    <row r="13" spans="1:5" s="425" customFormat="1" x14ac:dyDescent="0.25">
      <c r="A13" s="442" t="s">
        <v>928</v>
      </c>
      <c r="B13" s="196" t="s">
        <v>297</v>
      </c>
      <c r="C13" s="200" t="s">
        <v>803</v>
      </c>
      <c r="D13" s="468">
        <v>5343967</v>
      </c>
      <c r="E13" s="396">
        <v>4200096</v>
      </c>
    </row>
    <row r="14" spans="1:5" s="425" customFormat="1" x14ac:dyDescent="0.25">
      <c r="A14" s="442" t="s">
        <v>1008</v>
      </c>
      <c r="B14" s="196" t="s">
        <v>297</v>
      </c>
      <c r="C14" s="200" t="s">
        <v>803</v>
      </c>
      <c r="D14" s="468">
        <v>1579490</v>
      </c>
      <c r="E14" s="396">
        <v>0</v>
      </c>
    </row>
    <row r="15" spans="1:5" s="425" customFormat="1" x14ac:dyDescent="0.25">
      <c r="A15" s="441" t="s">
        <v>884</v>
      </c>
      <c r="B15" s="196" t="s">
        <v>297</v>
      </c>
      <c r="C15" s="200" t="s">
        <v>803</v>
      </c>
      <c r="D15" s="469">
        <v>5557791</v>
      </c>
      <c r="E15" s="396">
        <v>13006658</v>
      </c>
    </row>
    <row r="16" spans="1:5" s="425" customFormat="1" x14ac:dyDescent="0.25">
      <c r="A16" s="441" t="s">
        <v>885</v>
      </c>
      <c r="B16" s="196" t="s">
        <v>297</v>
      </c>
      <c r="C16" s="200" t="s">
        <v>803</v>
      </c>
      <c r="D16" s="469">
        <v>1539922</v>
      </c>
      <c r="E16" s="396">
        <v>875287</v>
      </c>
    </row>
    <row r="17" spans="1:5" s="425" customFormat="1" x14ac:dyDescent="0.25">
      <c r="A17" s="441" t="s">
        <v>887</v>
      </c>
      <c r="B17" s="196" t="s">
        <v>297</v>
      </c>
      <c r="C17" s="200" t="s">
        <v>803</v>
      </c>
      <c r="D17" s="301">
        <v>2263231</v>
      </c>
      <c r="E17" s="396">
        <v>1682992</v>
      </c>
    </row>
    <row r="18" spans="1:5" s="425" customFormat="1" x14ac:dyDescent="0.25">
      <c r="A18" s="442" t="s">
        <v>932</v>
      </c>
      <c r="B18" s="196" t="s">
        <v>297</v>
      </c>
      <c r="C18" s="200" t="s">
        <v>803</v>
      </c>
      <c r="D18" s="468">
        <v>0</v>
      </c>
      <c r="E18" s="396">
        <v>649550</v>
      </c>
    </row>
    <row r="19" spans="1:5" s="425" customFormat="1" x14ac:dyDescent="0.25">
      <c r="A19" s="442" t="s">
        <v>931</v>
      </c>
      <c r="B19" s="196" t="s">
        <v>297</v>
      </c>
      <c r="C19" s="200" t="s">
        <v>803</v>
      </c>
      <c r="D19" s="468">
        <v>0</v>
      </c>
      <c r="E19" s="396">
        <v>0</v>
      </c>
    </row>
    <row r="20" spans="1:5" s="425" customFormat="1" x14ac:dyDescent="0.25">
      <c r="A20" s="441" t="s">
        <v>889</v>
      </c>
      <c r="B20" s="196" t="s">
        <v>297</v>
      </c>
      <c r="C20" s="200" t="s">
        <v>803</v>
      </c>
      <c r="D20" s="301">
        <v>1733298</v>
      </c>
      <c r="E20" s="396">
        <v>441017</v>
      </c>
    </row>
    <row r="21" spans="1:5" s="425" customFormat="1" x14ac:dyDescent="0.25">
      <c r="A21" s="441" t="s">
        <v>888</v>
      </c>
      <c r="B21" s="196" t="s">
        <v>297</v>
      </c>
      <c r="C21" s="200" t="s">
        <v>803</v>
      </c>
      <c r="D21" s="301">
        <v>1472150</v>
      </c>
      <c r="E21" s="396">
        <v>7413307</v>
      </c>
    </row>
    <row r="22" spans="1:5" s="425" customFormat="1" x14ac:dyDescent="0.25">
      <c r="A22" s="441" t="s">
        <v>1007</v>
      </c>
      <c r="B22" s="196" t="s">
        <v>297</v>
      </c>
      <c r="C22" s="200" t="s">
        <v>803</v>
      </c>
      <c r="D22" s="301">
        <v>5419191</v>
      </c>
      <c r="E22" s="396">
        <v>0</v>
      </c>
    </row>
    <row r="23" spans="1:5" s="425" customFormat="1" x14ac:dyDescent="0.25">
      <c r="A23" s="441" t="s">
        <v>890</v>
      </c>
      <c r="B23" s="196" t="s">
        <v>297</v>
      </c>
      <c r="C23" s="200" t="s">
        <v>803</v>
      </c>
      <c r="D23" s="301">
        <v>30863776</v>
      </c>
      <c r="E23" s="396">
        <v>21348838</v>
      </c>
    </row>
    <row r="24" spans="1:5" s="338" customFormat="1" x14ac:dyDescent="0.25">
      <c r="A24" s="446" t="s">
        <v>804</v>
      </c>
      <c r="B24" s="447" t="s">
        <v>297</v>
      </c>
      <c r="C24" s="448" t="s">
        <v>803</v>
      </c>
      <c r="D24" s="449">
        <f>SUM(D25:D35)</f>
        <v>4192080334</v>
      </c>
      <c r="E24" s="449">
        <f>SUM(E25:E35)</f>
        <v>3519656170</v>
      </c>
    </row>
    <row r="25" spans="1:5" s="425" customFormat="1" x14ac:dyDescent="0.25">
      <c r="A25" s="441" t="s">
        <v>894</v>
      </c>
      <c r="B25" s="196" t="s">
        <v>297</v>
      </c>
      <c r="C25" s="200" t="s">
        <v>803</v>
      </c>
      <c r="D25" s="301">
        <v>988189751</v>
      </c>
      <c r="E25" s="396">
        <v>624813640</v>
      </c>
    </row>
    <row r="26" spans="1:5" s="425" customFormat="1" x14ac:dyDescent="0.25">
      <c r="A26" s="441" t="s">
        <v>893</v>
      </c>
      <c r="B26" s="196" t="s">
        <v>297</v>
      </c>
      <c r="C26" s="200" t="s">
        <v>803</v>
      </c>
      <c r="D26" s="301">
        <v>739508728</v>
      </c>
      <c r="E26" s="396">
        <v>625274724</v>
      </c>
    </row>
    <row r="27" spans="1:5" s="425" customFormat="1" x14ac:dyDescent="0.25">
      <c r="A27" s="441" t="s">
        <v>892</v>
      </c>
      <c r="B27" s="196" t="s">
        <v>297</v>
      </c>
      <c r="C27" s="200" t="s">
        <v>803</v>
      </c>
      <c r="D27" s="301">
        <v>608339900</v>
      </c>
      <c r="E27" s="396">
        <v>410535172</v>
      </c>
    </row>
    <row r="28" spans="1:5" s="425" customFormat="1" x14ac:dyDescent="0.25">
      <c r="A28" s="441" t="s">
        <v>994</v>
      </c>
      <c r="B28" s="196" t="s">
        <v>297</v>
      </c>
      <c r="C28" s="200" t="s">
        <v>803</v>
      </c>
      <c r="D28" s="301">
        <v>1382421912</v>
      </c>
      <c r="E28" s="396">
        <v>1119533916</v>
      </c>
    </row>
    <row r="29" spans="1:5" s="425" customFormat="1" x14ac:dyDescent="0.25">
      <c r="A29" s="441" t="s">
        <v>891</v>
      </c>
      <c r="B29" s="196" t="s">
        <v>297</v>
      </c>
      <c r="C29" s="200" t="s">
        <v>803</v>
      </c>
      <c r="D29" s="301">
        <v>216747688</v>
      </c>
      <c r="E29" s="396">
        <v>379588437</v>
      </c>
    </row>
    <row r="30" spans="1:5" s="425" customFormat="1" x14ac:dyDescent="0.25">
      <c r="A30" s="441" t="s">
        <v>896</v>
      </c>
      <c r="B30" s="196" t="s">
        <v>297</v>
      </c>
      <c r="C30" s="200" t="s">
        <v>803</v>
      </c>
      <c r="D30" s="301">
        <v>133421750</v>
      </c>
      <c r="E30" s="396">
        <v>132574750</v>
      </c>
    </row>
    <row r="31" spans="1:5" s="425" customFormat="1" x14ac:dyDescent="0.25">
      <c r="A31" s="441" t="s">
        <v>995</v>
      </c>
      <c r="B31" s="196" t="s">
        <v>297</v>
      </c>
      <c r="C31" s="200" t="s">
        <v>803</v>
      </c>
      <c r="D31" s="301">
        <v>19985746</v>
      </c>
      <c r="E31" s="396">
        <v>19858871</v>
      </c>
    </row>
    <row r="32" spans="1:5" s="425" customFormat="1" x14ac:dyDescent="0.25">
      <c r="A32" s="441" t="s">
        <v>1009</v>
      </c>
      <c r="B32" s="196" t="s">
        <v>297</v>
      </c>
      <c r="C32" s="200" t="s">
        <v>803</v>
      </c>
      <c r="D32" s="301">
        <v>33282662</v>
      </c>
      <c r="E32" s="396">
        <v>0</v>
      </c>
    </row>
    <row r="33" spans="1:5" s="425" customFormat="1" x14ac:dyDescent="0.25">
      <c r="A33" s="441" t="s">
        <v>895</v>
      </c>
      <c r="B33" s="196" t="s">
        <v>297</v>
      </c>
      <c r="C33" s="200" t="s">
        <v>803</v>
      </c>
      <c r="D33" s="301">
        <v>0</v>
      </c>
      <c r="E33" s="396">
        <v>0</v>
      </c>
    </row>
    <row r="34" spans="1:5" s="425" customFormat="1" x14ac:dyDescent="0.25">
      <c r="A34" s="442" t="s">
        <v>933</v>
      </c>
      <c r="B34" s="196" t="s">
        <v>297</v>
      </c>
      <c r="C34" s="200" t="s">
        <v>803</v>
      </c>
      <c r="D34" s="301">
        <v>0</v>
      </c>
      <c r="E34" s="396">
        <v>0</v>
      </c>
    </row>
    <row r="35" spans="1:5" s="425" customFormat="1" x14ac:dyDescent="0.25">
      <c r="A35" s="475" t="s">
        <v>996</v>
      </c>
      <c r="B35" s="196" t="s">
        <v>297</v>
      </c>
      <c r="C35" s="200" t="s">
        <v>803</v>
      </c>
      <c r="D35" s="301">
        <v>70182197</v>
      </c>
      <c r="E35" s="396">
        <v>207476660</v>
      </c>
    </row>
    <row r="36" spans="1:5" x14ac:dyDescent="0.25">
      <c r="A36" s="446" t="s">
        <v>805</v>
      </c>
      <c r="B36" s="447" t="s">
        <v>297</v>
      </c>
      <c r="C36" s="448" t="s">
        <v>803</v>
      </c>
      <c r="D36" s="450">
        <f>SUM(D37:D50)</f>
        <v>4272339059</v>
      </c>
      <c r="E36" s="450">
        <f>SUM(E37:E50)</f>
        <v>4150364393</v>
      </c>
    </row>
    <row r="37" spans="1:5" s="425" customFormat="1" x14ac:dyDescent="0.25">
      <c r="A37" s="441" t="s">
        <v>904</v>
      </c>
      <c r="B37" s="196" t="s">
        <v>297</v>
      </c>
      <c r="C37" s="200" t="s">
        <v>803</v>
      </c>
      <c r="D37" s="300">
        <v>1312731400</v>
      </c>
      <c r="E37" s="300">
        <v>1304397800</v>
      </c>
    </row>
    <row r="38" spans="1:5" s="425" customFormat="1" x14ac:dyDescent="0.25">
      <c r="A38" s="441" t="s">
        <v>900</v>
      </c>
      <c r="B38" s="196" t="s">
        <v>297</v>
      </c>
      <c r="C38" s="200" t="s">
        <v>803</v>
      </c>
      <c r="D38" s="300">
        <v>346550000</v>
      </c>
      <c r="E38" s="300">
        <v>413220000</v>
      </c>
    </row>
    <row r="39" spans="1:5" s="425" customFormat="1" x14ac:dyDescent="0.25">
      <c r="A39" s="441" t="s">
        <v>903</v>
      </c>
      <c r="B39" s="196" t="s">
        <v>297</v>
      </c>
      <c r="C39" s="200" t="s">
        <v>803</v>
      </c>
      <c r="D39" s="300">
        <v>133650473</v>
      </c>
      <c r="E39" s="300">
        <v>336958045</v>
      </c>
    </row>
    <row r="40" spans="1:5" s="425" customFormat="1" x14ac:dyDescent="0.25">
      <c r="A40" s="441" t="s">
        <v>905</v>
      </c>
      <c r="B40" s="196" t="s">
        <v>297</v>
      </c>
      <c r="C40" s="200" t="s">
        <v>803</v>
      </c>
      <c r="D40" s="300">
        <v>58081000</v>
      </c>
      <c r="E40" s="300">
        <v>65081000</v>
      </c>
    </row>
    <row r="41" spans="1:5" s="425" customFormat="1" x14ac:dyDescent="0.25">
      <c r="A41" s="441" t="s">
        <v>897</v>
      </c>
      <c r="B41" s="196" t="s">
        <v>297</v>
      </c>
      <c r="C41" s="200" t="s">
        <v>803</v>
      </c>
      <c r="D41" s="300">
        <v>283882502</v>
      </c>
      <c r="E41" s="300">
        <v>174157397</v>
      </c>
    </row>
    <row r="42" spans="1:5" s="425" customFormat="1" x14ac:dyDescent="0.25">
      <c r="A42" s="441" t="s">
        <v>902</v>
      </c>
      <c r="B42" s="196" t="s">
        <v>297</v>
      </c>
      <c r="C42" s="200" t="s">
        <v>803</v>
      </c>
      <c r="D42" s="300">
        <v>47213920</v>
      </c>
      <c r="E42" s="300">
        <v>47213920</v>
      </c>
    </row>
    <row r="43" spans="1:5" s="425" customFormat="1" x14ac:dyDescent="0.25">
      <c r="A43" s="441" t="s">
        <v>901</v>
      </c>
      <c r="B43" s="196" t="s">
        <v>297</v>
      </c>
      <c r="C43" s="200" t="s">
        <v>803</v>
      </c>
      <c r="D43" s="300">
        <v>22209278</v>
      </c>
      <c r="E43" s="300">
        <v>43749186</v>
      </c>
    </row>
    <row r="44" spans="1:5" s="425" customFormat="1" x14ac:dyDescent="0.25">
      <c r="A44" s="441" t="s">
        <v>906</v>
      </c>
      <c r="B44" s="196" t="s">
        <v>297</v>
      </c>
      <c r="C44" s="200" t="s">
        <v>803</v>
      </c>
      <c r="D44" s="300">
        <v>42362600</v>
      </c>
      <c r="E44" s="300">
        <v>27892350</v>
      </c>
    </row>
    <row r="45" spans="1:5" s="425" customFormat="1" x14ac:dyDescent="0.25">
      <c r="A45" s="441" t="s">
        <v>899</v>
      </c>
      <c r="B45" s="196" t="s">
        <v>297</v>
      </c>
      <c r="C45" s="200" t="s">
        <v>803</v>
      </c>
      <c r="D45" s="300">
        <v>5088916</v>
      </c>
      <c r="E45" s="300">
        <v>9161456</v>
      </c>
    </row>
    <row r="46" spans="1:5" s="425" customFormat="1" x14ac:dyDescent="0.25">
      <c r="A46" s="441" t="s">
        <v>898</v>
      </c>
      <c r="B46" s="196" t="s">
        <v>297</v>
      </c>
      <c r="C46" s="200" t="s">
        <v>803</v>
      </c>
      <c r="D46" s="300">
        <v>0</v>
      </c>
      <c r="E46" s="300">
        <v>14931016</v>
      </c>
    </row>
    <row r="47" spans="1:5" s="425" customFormat="1" x14ac:dyDescent="0.25">
      <c r="A47" s="442" t="s">
        <v>1010</v>
      </c>
      <c r="B47" s="196" t="s">
        <v>297</v>
      </c>
      <c r="C47" s="200" t="s">
        <v>803</v>
      </c>
      <c r="D47" s="471">
        <v>395566032</v>
      </c>
      <c r="E47" s="300">
        <v>0</v>
      </c>
    </row>
    <row r="48" spans="1:5" s="425" customFormat="1" x14ac:dyDescent="0.25">
      <c r="A48" s="442" t="s">
        <v>934</v>
      </c>
      <c r="B48" s="196" t="s">
        <v>297</v>
      </c>
      <c r="C48" s="200" t="s">
        <v>803</v>
      </c>
      <c r="D48" s="471">
        <v>660320</v>
      </c>
      <c r="E48" s="300">
        <v>660320</v>
      </c>
    </row>
    <row r="49" spans="1:7" s="425" customFormat="1" x14ac:dyDescent="0.25">
      <c r="A49" s="475" t="s">
        <v>997</v>
      </c>
      <c r="B49" s="196" t="s">
        <v>297</v>
      </c>
      <c r="C49" s="200" t="s">
        <v>803</v>
      </c>
      <c r="D49" s="471">
        <v>1414339883</v>
      </c>
      <c r="E49" s="300">
        <v>1574664982</v>
      </c>
    </row>
    <row r="50" spans="1:7" x14ac:dyDescent="0.25">
      <c r="A50" s="441" t="s">
        <v>805</v>
      </c>
      <c r="B50" s="196" t="s">
        <v>297</v>
      </c>
      <c r="C50" s="200" t="s">
        <v>803</v>
      </c>
      <c r="D50" s="444">
        <v>210002735</v>
      </c>
      <c r="E50" s="300">
        <v>138276921</v>
      </c>
      <c r="G50" s="425"/>
    </row>
    <row r="51" spans="1:7" s="92" customFormat="1" ht="15.75" thickBot="1" x14ac:dyDescent="0.3">
      <c r="A51" s="446" t="s">
        <v>87</v>
      </c>
      <c r="B51" s="446"/>
      <c r="C51" s="448"/>
      <c r="D51" s="451">
        <f>D36+D24+D6</f>
        <v>8604044829</v>
      </c>
      <c r="E51" s="451">
        <f>E36+E24+E6</f>
        <v>7757719634</v>
      </c>
    </row>
    <row r="52" spans="1:7" ht="15.75" thickTop="1" x14ac:dyDescent="0.25">
      <c r="A52" s="13"/>
      <c r="B52" s="11"/>
      <c r="C52" s="15"/>
      <c r="D52" s="194"/>
      <c r="E52" s="194"/>
    </row>
    <row r="54" spans="1:7" x14ac:dyDescent="0.25">
      <c r="D54" s="179"/>
    </row>
    <row r="55" spans="1:7" x14ac:dyDescent="0.25">
      <c r="A55" s="92" t="s">
        <v>674</v>
      </c>
      <c r="B55" s="253"/>
      <c r="C55" s="253" t="s">
        <v>316</v>
      </c>
      <c r="D55" s="277">
        <v>44651</v>
      </c>
      <c r="E55" s="277">
        <v>44561</v>
      </c>
    </row>
    <row r="56" spans="1:7" x14ac:dyDescent="0.25">
      <c r="A56" s="270" t="s">
        <v>315</v>
      </c>
      <c r="B56" s="196"/>
      <c r="C56" s="200"/>
      <c r="D56" s="9">
        <v>0</v>
      </c>
      <c r="E56" s="9">
        <v>0</v>
      </c>
    </row>
    <row r="57" spans="1:7" s="92" customFormat="1" x14ac:dyDescent="0.25">
      <c r="A57" s="13" t="s">
        <v>815</v>
      </c>
      <c r="B57" s="443"/>
      <c r="C57" s="15"/>
      <c r="D57" s="445">
        <v>0</v>
      </c>
      <c r="E57" s="488" t="s">
        <v>998</v>
      </c>
    </row>
    <row r="58" spans="1:7" x14ac:dyDescent="0.25">
      <c r="A58" s="270" t="s">
        <v>86</v>
      </c>
      <c r="B58" s="196"/>
      <c r="C58" s="200" t="str">
        <f>IFERROR(VLOOKUP(B58,'Base de Monedas'!A:B,2,0),"")</f>
        <v/>
      </c>
      <c r="D58" s="194">
        <v>0</v>
      </c>
      <c r="E58" s="9">
        <v>0</v>
      </c>
    </row>
    <row r="59" spans="1:7" ht="15.75" thickBot="1" x14ac:dyDescent="0.3">
      <c r="A59" s="446" t="s">
        <v>87</v>
      </c>
      <c r="B59" s="452"/>
      <c r="C59" s="448"/>
      <c r="D59" s="453">
        <f>SUM($D$56:D58)</f>
        <v>0</v>
      </c>
      <c r="E59" s="453">
        <v>0</v>
      </c>
    </row>
    <row r="60" spans="1:7" ht="15.75" thickTop="1" x14ac:dyDescent="0.25"/>
    <row r="63" spans="1:7" x14ac:dyDescent="0.25">
      <c r="B63" s="52"/>
      <c r="C63" s="52"/>
      <c r="D63" s="52"/>
    </row>
    <row r="65" spans="1:3" s="425" customFormat="1" x14ac:dyDescent="0.25">
      <c r="A65" s="285"/>
      <c r="B65" s="583"/>
      <c r="C65" s="583"/>
    </row>
    <row r="66" spans="1:3" s="425" customFormat="1" x14ac:dyDescent="0.25">
      <c r="A66" s="583"/>
      <c r="B66" s="583"/>
      <c r="C66" s="583"/>
    </row>
    <row r="67" spans="1:3" s="425" customFormat="1" x14ac:dyDescent="0.25">
      <c r="A67" s="583"/>
      <c r="B67" s="583"/>
      <c r="C67" s="583"/>
    </row>
    <row r="68" spans="1:3" s="425" customFormat="1" x14ac:dyDescent="0.25">
      <c r="A68" s="583"/>
      <c r="B68" s="583"/>
      <c r="C68" s="583"/>
    </row>
    <row r="69" spans="1:3" s="425" customFormat="1" x14ac:dyDescent="0.25">
      <c r="A69" s="583"/>
      <c r="B69" s="583"/>
      <c r="C69" s="583"/>
    </row>
    <row r="70" spans="1:3" s="425" customFormat="1" x14ac:dyDescent="0.25">
      <c r="A70" s="583"/>
      <c r="B70" s="583"/>
      <c r="C70" s="583"/>
    </row>
    <row r="71" spans="1:3" s="425" customFormat="1" x14ac:dyDescent="0.25">
      <c r="A71" s="583"/>
      <c r="B71" s="583"/>
      <c r="C71" s="583"/>
    </row>
    <row r="72" spans="1:3" s="425" customFormat="1" x14ac:dyDescent="0.25">
      <c r="A72" s="583"/>
      <c r="B72" s="583"/>
      <c r="C72" s="583"/>
    </row>
    <row r="73" spans="1:3" s="425" customFormat="1" x14ac:dyDescent="0.25">
      <c r="A73" s="583"/>
      <c r="B73" s="583"/>
      <c r="C73" s="583"/>
    </row>
    <row r="74" spans="1:3" s="425" customFormat="1" x14ac:dyDescent="0.25">
      <c r="A74" s="583"/>
      <c r="B74" s="583"/>
      <c r="C74" s="583"/>
    </row>
    <row r="75" spans="1:3" s="425" customFormat="1" x14ac:dyDescent="0.25"/>
  </sheetData>
  <sortState ref="A34:D43">
    <sortCondition descending="1" ref="D34:D43"/>
  </sortState>
  <mergeCells count="1">
    <mergeCell ref="D4:E4"/>
  </mergeCells>
  <pageMargins left="1.1023622047244095" right="0.70866141732283472" top="1.5354330708661419" bottom="1.1417322834645669" header="0.31496062992125984" footer="0.31496062992125984"/>
  <pageSetup paperSize="5" scale="75" fitToWidth="2" fitToHeight="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642"/>
  <sheetViews>
    <sheetView showGridLines="0" topLeftCell="A76" zoomScale="96" zoomScaleNormal="96" workbookViewId="0">
      <selection activeCell="F29" sqref="F29"/>
    </sheetView>
  </sheetViews>
  <sheetFormatPr baseColWidth="10" defaultRowHeight="15" x14ac:dyDescent="0.25"/>
  <cols>
    <col min="1" max="1" width="40.7109375" customWidth="1"/>
    <col min="2" max="2" width="20.85546875" customWidth="1"/>
    <col min="3" max="3" width="23.85546875" customWidth="1"/>
    <col min="4" max="4" width="21.42578125" style="189" hidden="1" customWidth="1"/>
    <col min="5" max="5" width="19.85546875" customWidth="1"/>
    <col min="6" max="6" width="14.42578125" customWidth="1"/>
    <col min="7" max="7" width="2.140625" customWidth="1"/>
    <col min="8" max="8" width="17.7109375" customWidth="1"/>
    <col min="9" max="9" width="15.85546875" style="189" customWidth="1"/>
    <col min="10" max="10" width="18" style="189" hidden="1" customWidth="1"/>
    <col min="11" max="11" width="17.5703125" customWidth="1"/>
    <col min="12" max="12" width="16.5703125" customWidth="1"/>
  </cols>
  <sheetData>
    <row r="1" spans="1:12" ht="15" customHeight="1" x14ac:dyDescent="0.25">
      <c r="A1" s="279"/>
      <c r="E1" s="128" t="s">
        <v>96</v>
      </c>
      <c r="L1" s="128" t="s">
        <v>96</v>
      </c>
    </row>
    <row r="2" spans="1:12" ht="15" customHeight="1" x14ac:dyDescent="0.25"/>
    <row r="3" spans="1:12" ht="15" customHeight="1" x14ac:dyDescent="0.25"/>
    <row r="4" spans="1:12" ht="15" customHeight="1" x14ac:dyDescent="0.25">
      <c r="A4" s="213" t="s">
        <v>200</v>
      </c>
      <c r="B4" s="213"/>
      <c r="C4" s="213"/>
      <c r="D4" s="213"/>
      <c r="E4" s="213"/>
      <c r="F4" s="213"/>
      <c r="G4" s="213"/>
      <c r="H4" s="213"/>
      <c r="I4" s="213"/>
      <c r="J4" s="213"/>
      <c r="K4" s="213"/>
      <c r="L4" s="213"/>
    </row>
    <row r="5" spans="1:12" ht="15" customHeight="1" x14ac:dyDescent="0.25"/>
    <row r="6" spans="1:12" s="189" customFormat="1" ht="15" customHeight="1" x14ac:dyDescent="0.25"/>
    <row r="7" spans="1:12" ht="15" customHeight="1" x14ac:dyDescent="0.25">
      <c r="A7" s="92" t="s">
        <v>54</v>
      </c>
      <c r="B7" s="171"/>
      <c r="C7" s="179"/>
      <c r="D7" s="179"/>
      <c r="E7" s="179"/>
      <c r="F7" s="171"/>
      <c r="H7" s="171"/>
      <c r="I7" s="179"/>
      <c r="J7" s="179"/>
      <c r="K7" s="179"/>
      <c r="L7" s="179"/>
    </row>
    <row r="8" spans="1:12" ht="15" customHeight="1" x14ac:dyDescent="0.25">
      <c r="A8" s="24"/>
      <c r="B8" s="702">
        <v>44651</v>
      </c>
      <c r="C8" s="702"/>
      <c r="D8" s="702"/>
      <c r="E8" s="702"/>
      <c r="F8" s="702"/>
      <c r="H8" s="702">
        <v>44561</v>
      </c>
      <c r="I8" s="702"/>
      <c r="J8" s="702"/>
      <c r="K8" s="702"/>
      <c r="L8" s="702"/>
    </row>
    <row r="9" spans="1:12" ht="15" customHeight="1" x14ac:dyDescent="0.25">
      <c r="A9" s="115" t="s">
        <v>742</v>
      </c>
      <c r="B9" s="116" t="s">
        <v>89</v>
      </c>
      <c r="C9" s="199" t="s">
        <v>677</v>
      </c>
      <c r="D9" s="199" t="s">
        <v>201</v>
      </c>
      <c r="E9" s="115" t="s">
        <v>679</v>
      </c>
      <c r="F9" s="116" t="s">
        <v>91</v>
      </c>
      <c r="H9" s="116" t="s">
        <v>89</v>
      </c>
      <c r="I9" s="199" t="s">
        <v>677</v>
      </c>
      <c r="J9" s="199" t="s">
        <v>201</v>
      </c>
      <c r="K9" s="115" t="s">
        <v>679</v>
      </c>
      <c r="L9" s="116" t="s">
        <v>91</v>
      </c>
    </row>
    <row r="10" spans="1:12" s="20" customFormat="1" ht="15" customHeight="1" x14ac:dyDescent="0.2">
      <c r="A10" s="446" t="s">
        <v>806</v>
      </c>
      <c r="B10" s="454" t="s">
        <v>740</v>
      </c>
      <c r="C10" s="455" t="s">
        <v>297</v>
      </c>
      <c r="D10" s="446" t="str">
        <f>IFERROR(VLOOKUP(C10,'Base de Monedas'!A:B,2,0),"")</f>
        <v>Guaraní</v>
      </c>
      <c r="E10" s="456">
        <f>SUM(E11:E25)</f>
        <v>7264557072</v>
      </c>
      <c r="F10" s="457" t="s">
        <v>741</v>
      </c>
      <c r="G10" s="446"/>
      <c r="H10" s="457" t="s">
        <v>740</v>
      </c>
      <c r="I10" s="455" t="s">
        <v>297</v>
      </c>
      <c r="J10" s="446" t="s">
        <v>593</v>
      </c>
      <c r="K10" s="456">
        <f>SUM(K11:K25)</f>
        <v>5083468573</v>
      </c>
      <c r="L10" s="457" t="s">
        <v>741</v>
      </c>
    </row>
    <row r="11" spans="1:12" s="441" customFormat="1" ht="15" customHeight="1" x14ac:dyDescent="0.2">
      <c r="A11" s="441" t="s">
        <v>909</v>
      </c>
      <c r="B11" s="303"/>
      <c r="C11" s="285" t="s">
        <v>297</v>
      </c>
      <c r="E11" s="326">
        <v>0</v>
      </c>
      <c r="F11" s="176"/>
      <c r="H11" s="176"/>
      <c r="I11" s="285"/>
      <c r="K11" s="326">
        <v>0</v>
      </c>
      <c r="L11" s="176"/>
    </row>
    <row r="12" spans="1:12" s="441" customFormat="1" ht="15" customHeight="1" x14ac:dyDescent="0.2">
      <c r="A12" s="441" t="s">
        <v>908</v>
      </c>
      <c r="B12" s="303"/>
      <c r="C12" s="285" t="s">
        <v>297</v>
      </c>
      <c r="E12" s="326">
        <v>2038820418</v>
      </c>
      <c r="F12" s="176"/>
      <c r="H12" s="176"/>
      <c r="I12" s="285"/>
      <c r="K12" s="326">
        <v>2066100000</v>
      </c>
      <c r="L12" s="176"/>
    </row>
    <row r="13" spans="1:12" s="441" customFormat="1" ht="15" customHeight="1" x14ac:dyDescent="0.2">
      <c r="A13" s="441" t="s">
        <v>911</v>
      </c>
      <c r="B13" s="303"/>
      <c r="C13" s="285" t="s">
        <v>297</v>
      </c>
      <c r="E13" s="326">
        <v>3141799982</v>
      </c>
      <c r="F13" s="176"/>
      <c r="H13" s="176"/>
      <c r="I13" s="285"/>
      <c r="K13" s="326">
        <v>569850490</v>
      </c>
      <c r="L13" s="176"/>
    </row>
    <row r="14" spans="1:12" s="441" customFormat="1" ht="15" customHeight="1" x14ac:dyDescent="0.2">
      <c r="A14" s="441" t="s">
        <v>913</v>
      </c>
      <c r="B14" s="303"/>
      <c r="C14" s="285" t="s">
        <v>297</v>
      </c>
      <c r="E14" s="326">
        <v>832870546</v>
      </c>
      <c r="F14" s="176"/>
      <c r="H14" s="176"/>
      <c r="I14" s="285"/>
      <c r="K14" s="326">
        <v>827583242</v>
      </c>
      <c r="L14" s="176"/>
    </row>
    <row r="15" spans="1:12" s="441" customFormat="1" ht="15" customHeight="1" x14ac:dyDescent="0.2">
      <c r="A15" s="441" t="s">
        <v>910</v>
      </c>
      <c r="B15" s="303"/>
      <c r="C15" s="285" t="s">
        <v>297</v>
      </c>
      <c r="E15" s="326">
        <v>523466062</v>
      </c>
      <c r="F15" s="176"/>
      <c r="H15" s="176"/>
      <c r="I15" s="285"/>
      <c r="K15" s="326">
        <v>688374658</v>
      </c>
      <c r="L15" s="176"/>
    </row>
    <row r="16" spans="1:12" s="441" customFormat="1" ht="15" customHeight="1" x14ac:dyDescent="0.2">
      <c r="A16" s="441" t="s">
        <v>912</v>
      </c>
      <c r="B16" s="303"/>
      <c r="C16" s="285" t="s">
        <v>297</v>
      </c>
      <c r="E16" s="326">
        <v>540040578</v>
      </c>
      <c r="F16" s="176"/>
      <c r="H16" s="176"/>
      <c r="I16" s="285"/>
      <c r="K16" s="326">
        <v>684236398</v>
      </c>
      <c r="L16" s="176"/>
    </row>
    <row r="17" spans="1:12" s="441" customFormat="1" ht="15" customHeight="1" x14ac:dyDescent="0.2">
      <c r="A17" s="441" t="s">
        <v>907</v>
      </c>
      <c r="B17" s="303"/>
      <c r="C17" s="285" t="s">
        <v>297</v>
      </c>
      <c r="E17" s="326">
        <v>0</v>
      </c>
      <c r="F17" s="176"/>
      <c r="H17" s="176"/>
      <c r="I17" s="285"/>
      <c r="K17" s="326">
        <v>0</v>
      </c>
      <c r="L17" s="176"/>
    </row>
    <row r="18" spans="1:12" s="441" customFormat="1" ht="15" customHeight="1" x14ac:dyDescent="0.2">
      <c r="A18" s="441" t="s">
        <v>915</v>
      </c>
      <c r="B18" s="303"/>
      <c r="C18" s="285" t="s">
        <v>297</v>
      </c>
      <c r="E18" s="326">
        <v>4588533</v>
      </c>
      <c r="F18" s="176"/>
      <c r="H18" s="176"/>
      <c r="I18" s="285"/>
      <c r="K18" s="326">
        <v>29920774</v>
      </c>
      <c r="L18" s="176"/>
    </row>
    <row r="19" spans="1:12" s="441" customFormat="1" ht="15" customHeight="1" x14ac:dyDescent="0.2">
      <c r="A19" s="441" t="s">
        <v>1015</v>
      </c>
      <c r="B19" s="303"/>
      <c r="C19" s="285" t="s">
        <v>297</v>
      </c>
      <c r="E19" s="474">
        <v>2553754</v>
      </c>
      <c r="F19" s="176"/>
      <c r="H19" s="176"/>
      <c r="I19" s="285"/>
      <c r="K19" s="326">
        <v>0</v>
      </c>
      <c r="L19" s="176"/>
    </row>
    <row r="20" spans="1:12" s="441" customFormat="1" ht="15" customHeight="1" x14ac:dyDescent="0.2">
      <c r="A20" s="441" t="s">
        <v>1013</v>
      </c>
      <c r="B20" s="303"/>
      <c r="C20" s="285" t="s">
        <v>297</v>
      </c>
      <c r="E20" s="326">
        <v>9502499</v>
      </c>
      <c r="F20" s="176"/>
      <c r="H20" s="176"/>
      <c r="I20" s="285"/>
      <c r="K20" s="326">
        <v>39648544</v>
      </c>
      <c r="L20" s="176"/>
    </row>
    <row r="21" spans="1:12" s="441" customFormat="1" ht="15" customHeight="1" x14ac:dyDescent="0.2">
      <c r="A21" s="441" t="s">
        <v>1012</v>
      </c>
      <c r="B21" s="303"/>
      <c r="C21" s="285" t="s">
        <v>297</v>
      </c>
      <c r="E21" s="326">
        <v>0</v>
      </c>
      <c r="F21" s="176"/>
      <c r="H21" s="176"/>
      <c r="I21" s="285"/>
      <c r="K21" s="326">
        <v>7754467</v>
      </c>
      <c r="L21" s="176"/>
    </row>
    <row r="22" spans="1:12" s="441" customFormat="1" ht="15" customHeight="1" x14ac:dyDescent="0.2">
      <c r="A22" s="441" t="s">
        <v>1011</v>
      </c>
      <c r="B22" s="303"/>
      <c r="C22" s="285" t="s">
        <v>297</v>
      </c>
      <c r="E22" s="326">
        <v>914700</v>
      </c>
      <c r="F22" s="176"/>
      <c r="H22" s="176"/>
      <c r="I22" s="285"/>
      <c r="K22" s="326">
        <v>0</v>
      </c>
      <c r="L22" s="176"/>
    </row>
    <row r="23" spans="1:12" s="441" customFormat="1" ht="15" customHeight="1" x14ac:dyDescent="0.2">
      <c r="A23" s="441" t="s">
        <v>935</v>
      </c>
      <c r="B23" s="303"/>
      <c r="C23" s="285" t="s">
        <v>297</v>
      </c>
      <c r="E23" s="326">
        <v>60000000</v>
      </c>
      <c r="F23" s="176"/>
      <c r="H23" s="176"/>
      <c r="I23" s="285"/>
      <c r="K23" s="326">
        <v>60000000</v>
      </c>
      <c r="L23" s="176"/>
    </row>
    <row r="24" spans="1:12" s="441" customFormat="1" ht="15" customHeight="1" x14ac:dyDescent="0.2">
      <c r="A24" s="441" t="s">
        <v>914</v>
      </c>
      <c r="B24" s="303"/>
      <c r="C24" s="285" t="s">
        <v>297</v>
      </c>
      <c r="E24" s="326">
        <v>30000000</v>
      </c>
      <c r="F24" s="176"/>
      <c r="H24" s="176"/>
      <c r="I24" s="285"/>
      <c r="K24" s="326">
        <v>30000000</v>
      </c>
      <c r="L24" s="176"/>
    </row>
    <row r="25" spans="1:12" s="441" customFormat="1" ht="15" customHeight="1" x14ac:dyDescent="0.2">
      <c r="A25" s="441" t="s">
        <v>990</v>
      </c>
      <c r="B25" s="303"/>
      <c r="C25" s="285" t="s">
        <v>297</v>
      </c>
      <c r="E25" s="326">
        <v>80000000</v>
      </c>
      <c r="F25" s="176"/>
      <c r="H25" s="176"/>
      <c r="I25" s="285"/>
      <c r="K25" s="326">
        <v>80000000</v>
      </c>
      <c r="L25" s="176"/>
    </row>
    <row r="26" spans="1:12" s="20" customFormat="1" ht="15" customHeight="1" x14ac:dyDescent="0.2">
      <c r="A26" s="106" t="s">
        <v>807</v>
      </c>
      <c r="B26" s="480" t="s">
        <v>740</v>
      </c>
      <c r="C26" s="476" t="s">
        <v>297</v>
      </c>
      <c r="D26" s="106"/>
      <c r="E26" s="481">
        <v>6931000000</v>
      </c>
      <c r="F26" s="482" t="s">
        <v>741</v>
      </c>
      <c r="G26" s="106"/>
      <c r="H26" s="482" t="s">
        <v>740</v>
      </c>
      <c r="I26" s="476" t="s">
        <v>297</v>
      </c>
      <c r="J26" s="106"/>
      <c r="K26" s="481">
        <v>6887000000</v>
      </c>
      <c r="L26" s="482" t="s">
        <v>741</v>
      </c>
    </row>
    <row r="27" spans="1:12" s="20" customFormat="1" ht="15" customHeight="1" x14ac:dyDescent="0.2">
      <c r="A27" s="446" t="s">
        <v>808</v>
      </c>
      <c r="B27" s="454" t="s">
        <v>740</v>
      </c>
      <c r="C27" s="455" t="s">
        <v>297</v>
      </c>
      <c r="D27" s="446" t="str">
        <f>IFERROR(VLOOKUP(C27,'Base de Monedas'!A:B,2,0),"")</f>
        <v>Guaraní</v>
      </c>
      <c r="E27" s="456">
        <f>SUM(E28:E33)</f>
        <v>966027586</v>
      </c>
      <c r="F27" s="457" t="s">
        <v>741</v>
      </c>
      <c r="G27" s="446"/>
      <c r="H27" s="457" t="s">
        <v>740</v>
      </c>
      <c r="I27" s="455" t="s">
        <v>297</v>
      </c>
      <c r="J27" s="446" t="s">
        <v>593</v>
      </c>
      <c r="K27" s="456">
        <f>SUM(K28:K33)</f>
        <v>1058960075</v>
      </c>
      <c r="L27" s="457" t="s">
        <v>741</v>
      </c>
    </row>
    <row r="28" spans="1:12" s="441" customFormat="1" ht="15" customHeight="1" x14ac:dyDescent="0.2">
      <c r="A28" s="441" t="s">
        <v>916</v>
      </c>
      <c r="B28" s="303"/>
      <c r="C28" s="285" t="s">
        <v>297</v>
      </c>
      <c r="E28" s="326">
        <v>59131827</v>
      </c>
      <c r="F28" s="176"/>
      <c r="H28" s="176"/>
      <c r="I28" s="285"/>
      <c r="K28" s="326">
        <v>121890396</v>
      </c>
      <c r="L28" s="176"/>
    </row>
    <row r="29" spans="1:12" s="441" customFormat="1" ht="15" customHeight="1" x14ac:dyDescent="0.2">
      <c r="A29" s="441" t="s">
        <v>917</v>
      </c>
      <c r="B29" s="303"/>
      <c r="C29" s="285" t="s">
        <v>297</v>
      </c>
      <c r="E29" s="326">
        <v>132941570</v>
      </c>
      <c r="F29" s="176"/>
      <c r="H29" s="176"/>
      <c r="I29" s="285"/>
      <c r="K29" s="326">
        <v>13078138</v>
      </c>
      <c r="L29" s="176"/>
    </row>
    <row r="30" spans="1:12" s="441" customFormat="1" ht="15" customHeight="1" x14ac:dyDescent="0.2">
      <c r="A30" s="441" t="s">
        <v>918</v>
      </c>
      <c r="B30" s="303"/>
      <c r="C30" s="285" t="s">
        <v>297</v>
      </c>
      <c r="E30" s="326">
        <v>35017214</v>
      </c>
      <c r="F30" s="176"/>
      <c r="H30" s="176"/>
      <c r="I30" s="285"/>
      <c r="K30" s="326">
        <v>51517239</v>
      </c>
      <c r="L30" s="176"/>
    </row>
    <row r="31" spans="1:12" s="441" customFormat="1" ht="15" customHeight="1" x14ac:dyDescent="0.2">
      <c r="A31" s="441" t="s">
        <v>919</v>
      </c>
      <c r="B31" s="303"/>
      <c r="C31" s="285" t="s">
        <v>297</v>
      </c>
      <c r="E31" s="326">
        <v>99671731</v>
      </c>
      <c r="F31" s="176"/>
      <c r="H31" s="176"/>
      <c r="I31" s="285"/>
      <c r="K31" s="326">
        <v>99040363</v>
      </c>
      <c r="L31" s="176"/>
    </row>
    <row r="32" spans="1:12" s="441" customFormat="1" ht="15" customHeight="1" x14ac:dyDescent="0.2">
      <c r="A32" s="441" t="s">
        <v>920</v>
      </c>
      <c r="B32" s="303"/>
      <c r="C32" s="285" t="s">
        <v>297</v>
      </c>
      <c r="E32" s="326">
        <v>384265244</v>
      </c>
      <c r="F32" s="176"/>
      <c r="H32" s="176"/>
      <c r="I32" s="285"/>
      <c r="K32" s="326">
        <v>518433939</v>
      </c>
      <c r="L32" s="176"/>
    </row>
    <row r="33" spans="1:12" s="441" customFormat="1" ht="15" customHeight="1" x14ac:dyDescent="0.2">
      <c r="A33" s="441" t="s">
        <v>921</v>
      </c>
      <c r="B33" s="303"/>
      <c r="C33" s="285" t="s">
        <v>297</v>
      </c>
      <c r="E33" s="326">
        <v>255000000</v>
      </c>
      <c r="F33" s="176"/>
      <c r="H33" s="176"/>
      <c r="I33" s="285"/>
      <c r="K33" s="326">
        <v>255000000</v>
      </c>
      <c r="L33" s="176"/>
    </row>
    <row r="34" spans="1:12" s="270" customFormat="1" ht="15" customHeight="1" x14ac:dyDescent="0.2">
      <c r="A34" s="270" t="s">
        <v>714</v>
      </c>
      <c r="B34" s="303" t="s">
        <v>740</v>
      </c>
      <c r="C34" s="285" t="s">
        <v>297</v>
      </c>
      <c r="D34" s="270" t="str">
        <f>IFERROR(VLOOKUP(C34,'Base de Monedas'!A:B,2,0),"")</f>
        <v>Guaraní</v>
      </c>
      <c r="E34" s="326">
        <v>0</v>
      </c>
      <c r="F34" s="176" t="s">
        <v>741</v>
      </c>
      <c r="H34" s="176" t="s">
        <v>740</v>
      </c>
      <c r="I34" s="285" t="s">
        <v>297</v>
      </c>
      <c r="J34" s="270" t="str">
        <f>IFERROR(VLOOKUP(I34,'Base de Monedas'!G:H,2,0),"")</f>
        <v/>
      </c>
      <c r="K34" s="326">
        <v>0</v>
      </c>
      <c r="L34" s="176" t="s">
        <v>741</v>
      </c>
    </row>
    <row r="35" spans="1:12" s="270" customFormat="1" ht="15" customHeight="1" thickBot="1" x14ac:dyDescent="0.25">
      <c r="A35" s="452"/>
      <c r="B35" s="458"/>
      <c r="C35" s="459"/>
      <c r="D35" s="452"/>
      <c r="E35" s="460">
        <f>E27+E26+E10</f>
        <v>15161584658</v>
      </c>
      <c r="F35" s="452"/>
      <c r="G35" s="452"/>
      <c r="H35" s="461"/>
      <c r="I35" s="459"/>
      <c r="J35" s="452"/>
      <c r="K35" s="460">
        <f>K27+K26+K10</f>
        <v>13029428648</v>
      </c>
      <c r="L35" s="176"/>
    </row>
    <row r="36" spans="1:12" s="270" customFormat="1" ht="15" customHeight="1" x14ac:dyDescent="0.2">
      <c r="A36" s="305" t="s">
        <v>743</v>
      </c>
      <c r="C36" s="285"/>
      <c r="D36" s="270" t="str">
        <f>IFERROR(VLOOKUP(C36,'Base de Monedas'!A:B,2,0),"")</f>
        <v/>
      </c>
      <c r="I36" s="285"/>
      <c r="J36" s="270" t="str">
        <f>IFERROR(VLOOKUP(I36,'Base de Monedas'!A:B,2,0),"")</f>
        <v/>
      </c>
      <c r="L36" s="176"/>
    </row>
    <row r="37" spans="1:12" s="270" customFormat="1" ht="15" customHeight="1" x14ac:dyDescent="0.2">
      <c r="A37" s="270">
        <v>0</v>
      </c>
      <c r="B37" s="309"/>
      <c r="C37" s="285" t="s">
        <v>297</v>
      </c>
      <c r="D37" s="270" t="str">
        <f>IFERROR(VLOOKUP(C37,'Base de Monedas'!A:B,2,0),"")</f>
        <v>Guaraní</v>
      </c>
      <c r="E37" s="326">
        <v>0</v>
      </c>
      <c r="F37" s="270" t="s">
        <v>745</v>
      </c>
      <c r="H37" s="309"/>
      <c r="I37" s="285" t="s">
        <v>297</v>
      </c>
      <c r="J37" s="270" t="str">
        <f>IFERROR(VLOOKUP(I37,'Base de Monedas'!A:B,2,0),"")</f>
        <v>Guaraní</v>
      </c>
      <c r="K37" s="326">
        <v>0</v>
      </c>
      <c r="L37" s="176" t="s">
        <v>745</v>
      </c>
    </row>
    <row r="38" spans="1:12" s="270" customFormat="1" ht="15" customHeight="1" x14ac:dyDescent="0.2">
      <c r="A38" s="270">
        <v>0</v>
      </c>
      <c r="B38" s="309"/>
      <c r="C38" s="285" t="s">
        <v>297</v>
      </c>
      <c r="D38" s="270" t="str">
        <f>IFERROR(VLOOKUP(C38,'Base de Monedas'!A:B,2,0),"")</f>
        <v>Guaraní</v>
      </c>
      <c r="E38" s="326">
        <v>0</v>
      </c>
      <c r="F38" s="270" t="s">
        <v>745</v>
      </c>
      <c r="H38" s="309"/>
      <c r="I38" s="285" t="s">
        <v>297</v>
      </c>
      <c r="J38" s="270" t="str">
        <f>IFERROR(VLOOKUP(I38,'Base de Monedas'!A:B,2,0),"")</f>
        <v>Guaraní</v>
      </c>
      <c r="K38" s="326">
        <v>0</v>
      </c>
      <c r="L38" s="176" t="s">
        <v>745</v>
      </c>
    </row>
    <row r="39" spans="1:12" s="270" customFormat="1" ht="15" customHeight="1" x14ac:dyDescent="0.2">
      <c r="A39" s="270">
        <v>0</v>
      </c>
      <c r="B39" s="303"/>
      <c r="C39" s="285" t="s">
        <v>297</v>
      </c>
      <c r="D39" s="270" t="str">
        <f>IFERROR(VLOOKUP(C39,'Base de Monedas'!A:B,2,0),"")</f>
        <v>Guaraní</v>
      </c>
      <c r="E39" s="326">
        <v>0</v>
      </c>
      <c r="F39" s="270" t="s">
        <v>745</v>
      </c>
      <c r="H39" s="303"/>
      <c r="I39" s="285" t="s">
        <v>297</v>
      </c>
      <c r="J39" s="270" t="str">
        <f>IFERROR(VLOOKUP(I39,'Base de Monedas'!A:B,2,0),"")</f>
        <v>Guaraní</v>
      </c>
      <c r="K39" s="326">
        <v>0</v>
      </c>
      <c r="L39" s="176" t="s">
        <v>745</v>
      </c>
    </row>
    <row r="40" spans="1:12" s="270" customFormat="1" ht="15" customHeight="1" thickBot="1" x14ac:dyDescent="0.25">
      <c r="C40" s="285"/>
      <c r="E40" s="304">
        <f>SUM(E37:E39)</f>
        <v>0</v>
      </c>
      <c r="I40" s="285"/>
      <c r="K40" s="304">
        <f>SUM(K37:K39)</f>
        <v>0</v>
      </c>
      <c r="L40" s="176"/>
    </row>
    <row r="41" spans="1:12" s="270" customFormat="1" ht="15" customHeight="1" x14ac:dyDescent="0.2">
      <c r="A41" s="305" t="s">
        <v>744</v>
      </c>
      <c r="C41" s="285"/>
      <c r="D41" s="270" t="str">
        <f>IFERROR(VLOOKUP(C41,'Base de Monedas'!A:B,2,0),"")</f>
        <v/>
      </c>
      <c r="I41" s="285"/>
      <c r="J41" s="270" t="str">
        <f>IFERROR(VLOOKUP(I41,'Base de Monedas'!A:B,2,0),"")</f>
        <v/>
      </c>
      <c r="L41" s="176"/>
    </row>
    <row r="42" spans="1:12" s="270" customFormat="1" ht="15" customHeight="1" x14ac:dyDescent="0.2">
      <c r="A42" s="270" t="s">
        <v>715</v>
      </c>
      <c r="B42" s="311"/>
      <c r="C42" s="285" t="s">
        <v>297</v>
      </c>
      <c r="D42" s="270" t="str">
        <f>IFERROR(VLOOKUP(C42,'Base de Monedas'!A:B,2,0),"")</f>
        <v>Guaraní</v>
      </c>
      <c r="E42" s="326">
        <v>0</v>
      </c>
      <c r="F42" s="176" t="s">
        <v>741</v>
      </c>
      <c r="H42" s="311"/>
      <c r="I42" s="285" t="s">
        <v>297</v>
      </c>
      <c r="J42" s="270" t="str">
        <f>IFERROR(VLOOKUP(I42,'Base de Monedas'!A:B,2,0),"")</f>
        <v>Guaraní</v>
      </c>
      <c r="K42" s="326">
        <v>0</v>
      </c>
      <c r="L42" s="176" t="s">
        <v>741</v>
      </c>
    </row>
    <row r="43" spans="1:12" s="270" customFormat="1" ht="15" customHeight="1" x14ac:dyDescent="0.2">
      <c r="A43" s="274" t="s">
        <v>716</v>
      </c>
      <c r="B43" s="310"/>
      <c r="C43" s="285" t="s">
        <v>297</v>
      </c>
      <c r="D43" s="270" t="str">
        <f>IFERROR(VLOOKUP(C43,'Base de Monedas'!A:B,2,0),"")</f>
        <v>Guaraní</v>
      </c>
      <c r="E43" s="326">
        <v>0</v>
      </c>
      <c r="F43" s="176" t="s">
        <v>741</v>
      </c>
      <c r="H43" s="303"/>
      <c r="I43" s="285" t="s">
        <v>297</v>
      </c>
      <c r="J43" s="270" t="str">
        <f>IFERROR(VLOOKUP(I43,'Base de Monedas'!A:B,2,0),"")</f>
        <v>Guaraní</v>
      </c>
      <c r="K43" s="326">
        <v>0</v>
      </c>
      <c r="L43" s="176" t="s">
        <v>741</v>
      </c>
    </row>
    <row r="44" spans="1:12" s="270" customFormat="1" ht="15" customHeight="1" x14ac:dyDescent="0.2">
      <c r="A44" s="274"/>
      <c r="C44" s="285"/>
      <c r="E44" s="306">
        <f>SUM(E42:E43)</f>
        <v>0</v>
      </c>
      <c r="I44" s="285"/>
      <c r="K44" s="306">
        <f>SUM(K42:K43)</f>
        <v>0</v>
      </c>
      <c r="L44" s="176"/>
    </row>
    <row r="45" spans="1:12" s="270" customFormat="1" ht="15" customHeight="1" thickBot="1" x14ac:dyDescent="0.25">
      <c r="A45" s="446" t="s">
        <v>2</v>
      </c>
      <c r="B45" s="452"/>
      <c r="C45" s="459"/>
      <c r="D45" s="452" t="str">
        <f>IFERROR(VLOOKUP(C45,'Base de Monedas'!A:B,2,0),"")</f>
        <v/>
      </c>
      <c r="E45" s="467">
        <f>+E44+E40+E35</f>
        <v>15161584658</v>
      </c>
      <c r="F45" s="452"/>
      <c r="G45" s="452"/>
      <c r="H45" s="452"/>
      <c r="I45" s="452"/>
      <c r="J45" s="452"/>
      <c r="K45" s="467">
        <f>+K44+K40+K35</f>
        <v>13029428648</v>
      </c>
      <c r="L45" s="461"/>
    </row>
    <row r="46" spans="1:12" s="270" customFormat="1" ht="15" customHeight="1" thickTop="1" x14ac:dyDescent="0.2">
      <c r="A46" s="274"/>
      <c r="L46" s="176"/>
    </row>
    <row r="47" spans="1:12" s="270" customFormat="1" ht="15" customHeight="1" x14ac:dyDescent="0.2">
      <c r="A47" s="274"/>
    </row>
    <row r="48" spans="1:12" s="270" customFormat="1" ht="15" customHeight="1" x14ac:dyDescent="0.2">
      <c r="A48" s="274"/>
    </row>
    <row r="49" spans="1:12" s="270" customFormat="1" ht="15" customHeight="1" x14ac:dyDescent="0.2">
      <c r="A49" s="20" t="s">
        <v>674</v>
      </c>
      <c r="D49" s="302"/>
      <c r="E49" s="302"/>
      <c r="I49" s="302"/>
      <c r="J49" s="302"/>
      <c r="K49" s="302"/>
      <c r="L49" s="302"/>
    </row>
    <row r="50" spans="1:12" s="270" customFormat="1" ht="15" customHeight="1" x14ac:dyDescent="0.2">
      <c r="A50" s="1"/>
      <c r="B50" s="702">
        <v>44651</v>
      </c>
      <c r="C50" s="702"/>
      <c r="D50" s="702"/>
      <c r="E50" s="702"/>
      <c r="F50" s="702"/>
      <c r="H50" s="702">
        <v>44561</v>
      </c>
      <c r="I50" s="702"/>
      <c r="J50" s="702"/>
      <c r="K50" s="702"/>
      <c r="L50" s="702"/>
    </row>
    <row r="51" spans="1:12" s="270" customFormat="1" ht="15" customHeight="1" x14ac:dyDescent="0.2">
      <c r="A51" s="305" t="s">
        <v>678</v>
      </c>
      <c r="B51" s="307" t="s">
        <v>89</v>
      </c>
      <c r="C51" s="199" t="s">
        <v>677</v>
      </c>
      <c r="D51" s="199" t="s">
        <v>201</v>
      </c>
      <c r="E51" s="305" t="s">
        <v>679</v>
      </c>
      <c r="F51" s="307" t="s">
        <v>90</v>
      </c>
      <c r="H51" s="307" t="s">
        <v>89</v>
      </c>
      <c r="I51" s="199" t="s">
        <v>677</v>
      </c>
      <c r="J51" s="199" t="s">
        <v>201</v>
      </c>
      <c r="K51" s="305" t="s">
        <v>679</v>
      </c>
      <c r="L51" s="307" t="s">
        <v>91</v>
      </c>
    </row>
    <row r="52" spans="1:12" s="20" customFormat="1" ht="15" customHeight="1" x14ac:dyDescent="0.2">
      <c r="A52" s="446" t="s">
        <v>809</v>
      </c>
      <c r="B52" s="454" t="s">
        <v>740</v>
      </c>
      <c r="C52" s="455" t="s">
        <v>297</v>
      </c>
      <c r="D52" s="446" t="str">
        <f>IFERROR(VLOOKUP(C52,'Base de Monedas'!A:B,2,0),"")</f>
        <v>Guaraní</v>
      </c>
      <c r="E52" s="456">
        <f>SUM(E53:E56)</f>
        <v>10428138866</v>
      </c>
      <c r="F52" s="457" t="s">
        <v>741</v>
      </c>
      <c r="G52" s="446"/>
      <c r="H52" s="454" t="s">
        <v>740</v>
      </c>
      <c r="I52" s="455" t="s">
        <v>297</v>
      </c>
      <c r="J52" s="446" t="str">
        <f>IFERROR(VLOOKUP(I52,'Base de Monedas'!A:B,2,0),"")</f>
        <v>Guaraní</v>
      </c>
      <c r="K52" s="456">
        <f>SUM(K53:K56)</f>
        <v>10381024208</v>
      </c>
      <c r="L52" s="446"/>
    </row>
    <row r="53" spans="1:12" s="442" customFormat="1" ht="15" customHeight="1" x14ac:dyDescent="0.2">
      <c r="A53" s="442" t="s">
        <v>922</v>
      </c>
      <c r="B53" s="303"/>
      <c r="C53" s="285" t="s">
        <v>297</v>
      </c>
      <c r="E53" s="326">
        <v>5763318835</v>
      </c>
      <c r="F53" s="176"/>
      <c r="H53" s="303"/>
      <c r="I53" s="285"/>
      <c r="K53" s="326">
        <v>5726731615</v>
      </c>
    </row>
    <row r="54" spans="1:12" s="442" customFormat="1" ht="15" customHeight="1" x14ac:dyDescent="0.2">
      <c r="A54" s="442" t="s">
        <v>923</v>
      </c>
      <c r="B54" s="303"/>
      <c r="C54" s="285" t="s">
        <v>297</v>
      </c>
      <c r="E54" s="326">
        <v>1179434408</v>
      </c>
      <c r="F54" s="176"/>
      <c r="H54" s="303"/>
      <c r="I54" s="285"/>
      <c r="K54" s="326">
        <v>1171947016</v>
      </c>
    </row>
    <row r="55" spans="1:12" s="473" customFormat="1" ht="15" customHeight="1" x14ac:dyDescent="0.2">
      <c r="A55" s="473" t="s">
        <v>991</v>
      </c>
      <c r="B55" s="303"/>
      <c r="C55" s="285" t="s">
        <v>297</v>
      </c>
      <c r="E55" s="326">
        <v>3000000000</v>
      </c>
      <c r="F55" s="176"/>
      <c r="H55" s="303"/>
      <c r="I55" s="285"/>
      <c r="K55" s="326">
        <v>3000000000</v>
      </c>
    </row>
    <row r="56" spans="1:12" s="442" customFormat="1" ht="15" customHeight="1" x14ac:dyDescent="0.2">
      <c r="A56" s="442" t="s">
        <v>924</v>
      </c>
      <c r="B56" s="303"/>
      <c r="C56" s="285" t="s">
        <v>297</v>
      </c>
      <c r="E56" s="326">
        <v>485385623</v>
      </c>
      <c r="F56" s="176"/>
      <c r="H56" s="303"/>
      <c r="I56" s="285"/>
      <c r="K56" s="326">
        <v>482345577</v>
      </c>
    </row>
    <row r="57" spans="1:12" s="20" customFormat="1" ht="15" customHeight="1" x14ac:dyDescent="0.2">
      <c r="A57" s="446" t="s">
        <v>810</v>
      </c>
      <c r="B57" s="454" t="s">
        <v>740</v>
      </c>
      <c r="C57" s="455" t="s">
        <v>297</v>
      </c>
      <c r="D57" s="446" t="str">
        <f>IFERROR(VLOOKUP(C57,'Base de Monedas'!A:B,2,0),"")</f>
        <v>Guaraní</v>
      </c>
      <c r="E57" s="456">
        <f>SUM(E58:E61)</f>
        <v>2353336649</v>
      </c>
      <c r="F57" s="457" t="s">
        <v>741</v>
      </c>
      <c r="G57" s="446"/>
      <c r="H57" s="454" t="s">
        <v>740</v>
      </c>
      <c r="I57" s="455" t="s">
        <v>297</v>
      </c>
      <c r="J57" s="446" t="str">
        <f>IFERROR(VLOOKUP(I57,'Base de Monedas'!A:B,2,0),"")</f>
        <v>Guaraní</v>
      </c>
      <c r="K57" s="456">
        <f>SUM(K58:K61)</f>
        <v>2340424937</v>
      </c>
      <c r="L57" s="446"/>
    </row>
    <row r="58" spans="1:12" s="20" customFormat="1" ht="15" customHeight="1" x14ac:dyDescent="0.2">
      <c r="A58" s="442" t="s">
        <v>927</v>
      </c>
      <c r="B58" s="303"/>
      <c r="C58" s="285" t="s">
        <v>297</v>
      </c>
      <c r="D58" s="442"/>
      <c r="E58" s="474">
        <v>1977582446</v>
      </c>
      <c r="F58" s="176"/>
      <c r="G58" s="442"/>
      <c r="H58" s="303"/>
      <c r="I58" s="285"/>
      <c r="J58" s="442"/>
      <c r="K58" s="326">
        <v>1965028179</v>
      </c>
    </row>
    <row r="59" spans="1:12" s="20" customFormat="1" ht="15" customHeight="1" x14ac:dyDescent="0.2">
      <c r="A59" s="442" t="s">
        <v>925</v>
      </c>
      <c r="B59" s="303"/>
      <c r="C59" s="285" t="s">
        <v>297</v>
      </c>
      <c r="D59" s="442"/>
      <c r="E59" s="326">
        <v>45320146</v>
      </c>
      <c r="F59" s="176"/>
      <c r="G59" s="442"/>
      <c r="H59" s="303"/>
      <c r="I59" s="285"/>
      <c r="J59" s="442"/>
      <c r="K59" s="326">
        <v>45032440</v>
      </c>
    </row>
    <row r="60" spans="1:12" s="20" customFormat="1" ht="15" customHeight="1" x14ac:dyDescent="0.2">
      <c r="A60" s="473" t="s">
        <v>993</v>
      </c>
      <c r="B60" s="303"/>
      <c r="C60" s="285" t="s">
        <v>992</v>
      </c>
      <c r="D60" s="473"/>
      <c r="E60" s="326">
        <v>319448630</v>
      </c>
      <c r="F60" s="176"/>
      <c r="G60" s="473"/>
      <c r="H60" s="303"/>
      <c r="I60" s="285"/>
      <c r="J60" s="473"/>
      <c r="K60" s="326">
        <v>319448630</v>
      </c>
    </row>
    <row r="61" spans="1:12" s="20" customFormat="1" ht="15" customHeight="1" x14ac:dyDescent="0.2">
      <c r="A61" s="442" t="s">
        <v>926</v>
      </c>
      <c r="B61" s="303"/>
      <c r="C61" s="285" t="s">
        <v>297</v>
      </c>
      <c r="D61" s="442"/>
      <c r="E61" s="326">
        <v>10985427</v>
      </c>
      <c r="F61" s="176"/>
      <c r="G61" s="442"/>
      <c r="H61" s="303"/>
      <c r="I61" s="285"/>
      <c r="J61" s="442"/>
      <c r="K61" s="326">
        <v>10915688</v>
      </c>
    </row>
    <row r="62" spans="1:12" s="270" customFormat="1" ht="15" customHeight="1" x14ac:dyDescent="0.2">
      <c r="A62" s="270" t="s">
        <v>717</v>
      </c>
      <c r="B62" s="303" t="s">
        <v>740</v>
      </c>
      <c r="C62" s="285" t="s">
        <v>297</v>
      </c>
      <c r="E62" s="326">
        <v>0</v>
      </c>
      <c r="F62" s="176" t="s">
        <v>741</v>
      </c>
      <c r="H62" s="303" t="s">
        <v>740</v>
      </c>
      <c r="I62" s="285" t="s">
        <v>297</v>
      </c>
      <c r="K62" s="326">
        <v>0</v>
      </c>
    </row>
    <row r="63" spans="1:12" s="270" customFormat="1" ht="15" customHeight="1" thickBot="1" x14ac:dyDescent="0.25">
      <c r="A63" s="463"/>
      <c r="B63" s="452"/>
      <c r="C63" s="459"/>
      <c r="D63" s="452" t="str">
        <f>IFERROR(VLOOKUP(C63,'Base de Monedas'!A:B,2,0),"")</f>
        <v/>
      </c>
      <c r="E63" s="460">
        <f>E52+E57</f>
        <v>12781475515</v>
      </c>
      <c r="F63" s="452"/>
      <c r="G63" s="452"/>
      <c r="H63" s="452"/>
      <c r="I63" s="459"/>
      <c r="J63" s="452" t="str">
        <f>IFERROR(VLOOKUP(I63,'Base de Monedas'!A:B,2,0),"")</f>
        <v/>
      </c>
      <c r="K63" s="460">
        <f>+K52+K57</f>
        <v>12721449145</v>
      </c>
      <c r="L63" s="452"/>
    </row>
    <row r="64" spans="1:12" s="270" customFormat="1" ht="15" customHeight="1" x14ac:dyDescent="0.2">
      <c r="A64" s="305" t="s">
        <v>743</v>
      </c>
      <c r="C64" s="285"/>
      <c r="D64" s="270" t="str">
        <f>IFERROR(VLOOKUP(C64,'Base de Monedas'!A:B,2,0),"")</f>
        <v/>
      </c>
      <c r="I64" s="285"/>
      <c r="J64" s="270" t="str">
        <f>IFERROR(VLOOKUP(I64,'Base de Monedas'!A:B,2,0),"")</f>
        <v/>
      </c>
    </row>
    <row r="65" spans="1:13" s="270" customFormat="1" ht="15" customHeight="1" x14ac:dyDescent="0.2">
      <c r="B65" s="309"/>
      <c r="C65" s="285" t="s">
        <v>297</v>
      </c>
      <c r="D65" s="270" t="str">
        <f>IFERROR(VLOOKUP(C65,'Base de Monedas'!A:B,2,0),"")</f>
        <v>Guaraní</v>
      </c>
      <c r="E65" s="326">
        <v>0</v>
      </c>
      <c r="F65" s="270" t="s">
        <v>745</v>
      </c>
      <c r="H65" s="303" t="s">
        <v>740</v>
      </c>
      <c r="I65" s="285" t="s">
        <v>297</v>
      </c>
      <c r="J65" s="270" t="str">
        <f>IFERROR(VLOOKUP(I65,'Base de Monedas'!A:B,2,0),"")</f>
        <v>Guaraní</v>
      </c>
      <c r="K65" s="326">
        <v>0</v>
      </c>
    </row>
    <row r="66" spans="1:13" s="270" customFormat="1" ht="15" customHeight="1" x14ac:dyDescent="0.2">
      <c r="B66" s="309"/>
      <c r="C66" s="285" t="s">
        <v>297</v>
      </c>
      <c r="D66" s="270" t="str">
        <f>IFERROR(VLOOKUP(C66,'Base de Monedas'!A:B,2,0),"")</f>
        <v>Guaraní</v>
      </c>
      <c r="E66" s="326">
        <v>0</v>
      </c>
      <c r="F66" s="270" t="s">
        <v>745</v>
      </c>
      <c r="H66" s="303" t="s">
        <v>740</v>
      </c>
      <c r="I66" s="285" t="s">
        <v>297</v>
      </c>
      <c r="J66" s="270" t="str">
        <f>IFERROR(VLOOKUP(I66,'Base de Monedas'!A:B,2,0),"")</f>
        <v>Guaraní</v>
      </c>
      <c r="K66" s="326">
        <v>0</v>
      </c>
    </row>
    <row r="67" spans="1:13" s="270" customFormat="1" ht="15" customHeight="1" x14ac:dyDescent="0.2">
      <c r="B67" s="303"/>
      <c r="C67" s="285" t="s">
        <v>297</v>
      </c>
      <c r="D67" s="270" t="str">
        <f>IFERROR(VLOOKUP(C67,'Base de Monedas'!A:B,2,0),"")</f>
        <v>Guaraní</v>
      </c>
      <c r="E67" s="326">
        <v>0</v>
      </c>
      <c r="F67" s="270" t="s">
        <v>745</v>
      </c>
      <c r="H67" s="303" t="s">
        <v>740</v>
      </c>
      <c r="I67" s="285" t="s">
        <v>297</v>
      </c>
      <c r="K67" s="326">
        <v>0</v>
      </c>
    </row>
    <row r="68" spans="1:13" s="270" customFormat="1" ht="15" customHeight="1" thickBot="1" x14ac:dyDescent="0.25">
      <c r="C68" s="285"/>
      <c r="E68" s="304">
        <f>SUM(E65:E67)</f>
        <v>0</v>
      </c>
      <c r="I68" s="285"/>
      <c r="K68" s="304">
        <f>SUM(K65:K67)</f>
        <v>0</v>
      </c>
    </row>
    <row r="69" spans="1:13" s="270" customFormat="1" ht="15" customHeight="1" x14ac:dyDescent="0.2">
      <c r="A69" s="305" t="s">
        <v>744</v>
      </c>
      <c r="C69" s="285"/>
      <c r="D69" s="270" t="str">
        <f>IFERROR(VLOOKUP(C69,'Base de Monedas'!A:B,2,0),"")</f>
        <v/>
      </c>
      <c r="I69" s="285"/>
    </row>
    <row r="70" spans="1:13" s="270" customFormat="1" ht="15" customHeight="1" x14ac:dyDescent="0.2">
      <c r="A70" s="270" t="s">
        <v>718</v>
      </c>
      <c r="B70" s="311"/>
      <c r="C70" s="285" t="s">
        <v>297</v>
      </c>
      <c r="D70" s="270" t="str">
        <f>IFERROR(VLOOKUP(C70,'Base de Monedas'!A:B,2,0),"")</f>
        <v>Guaraní</v>
      </c>
      <c r="E70" s="326">
        <v>0</v>
      </c>
      <c r="F70" s="176" t="s">
        <v>741</v>
      </c>
      <c r="H70" s="303" t="s">
        <v>740</v>
      </c>
      <c r="I70" s="285" t="s">
        <v>297</v>
      </c>
      <c r="K70" s="326">
        <v>0</v>
      </c>
    </row>
    <row r="71" spans="1:13" s="270" customFormat="1" ht="15" customHeight="1" x14ac:dyDescent="0.2">
      <c r="A71" s="274" t="s">
        <v>719</v>
      </c>
      <c r="B71" s="310"/>
      <c r="C71" s="285" t="s">
        <v>297</v>
      </c>
      <c r="D71" s="270" t="str">
        <f>IFERROR(VLOOKUP(C71,'Base de Monedas'!A:B,2,0),"")</f>
        <v>Guaraní</v>
      </c>
      <c r="E71" s="326">
        <v>0</v>
      </c>
      <c r="F71" s="176"/>
      <c r="H71" s="303"/>
      <c r="I71" s="285" t="s">
        <v>297</v>
      </c>
      <c r="J71" s="270" t="str">
        <f>IFERROR(VLOOKUP(I71,'Base de Monedas'!A:B,2,0),"")</f>
        <v>Guaraní</v>
      </c>
      <c r="K71" s="326">
        <v>0</v>
      </c>
    </row>
    <row r="72" spans="1:13" s="270" customFormat="1" ht="15" customHeight="1" x14ac:dyDescent="0.2">
      <c r="A72" s="274"/>
      <c r="C72" s="285"/>
      <c r="E72" s="306">
        <f>SUM(E70:E71)</f>
        <v>0</v>
      </c>
      <c r="I72" s="285"/>
      <c r="K72" s="306">
        <f>SUM(K70:K71)</f>
        <v>0</v>
      </c>
    </row>
    <row r="73" spans="1:13" s="270" customFormat="1" ht="15" customHeight="1" thickBot="1" x14ac:dyDescent="0.25">
      <c r="A73" s="446" t="s">
        <v>2</v>
      </c>
      <c r="B73" s="452"/>
      <c r="C73" s="459"/>
      <c r="D73" s="452" t="str">
        <f>IFERROR(VLOOKUP(C73,'Base de Monedas'!A:B,2,0),"")</f>
        <v/>
      </c>
      <c r="E73" s="462">
        <f>+E72+E68+E63</f>
        <v>12781475515</v>
      </c>
      <c r="F73" s="452"/>
      <c r="G73" s="452"/>
      <c r="H73" s="452"/>
      <c r="I73" s="459"/>
      <c r="J73" s="452" t="str">
        <f>IFERROR(VLOOKUP(I73,'Base de Monedas'!A:B,2,0),"")</f>
        <v/>
      </c>
      <c r="K73" s="462">
        <f>+K72+K68+K63</f>
        <v>12721449145</v>
      </c>
      <c r="L73" s="452"/>
    </row>
    <row r="74" spans="1:13" s="270" customFormat="1" ht="15" customHeight="1" thickTop="1" x14ac:dyDescent="0.2">
      <c r="C74" s="285"/>
      <c r="D74" s="270" t="str">
        <f>IFERROR(VLOOKUP(C74,'Base de Monedas'!A:B,2,0),"")</f>
        <v/>
      </c>
      <c r="I74" s="285"/>
      <c r="J74" s="270" t="str">
        <f>IFERROR(VLOOKUP(I74,'Base de Monedas'!A:B,2,0),"")</f>
        <v/>
      </c>
    </row>
    <row r="75" spans="1:13" s="270" customFormat="1" ht="15" customHeight="1" x14ac:dyDescent="0.2">
      <c r="A75" s="269"/>
      <c r="B75" s="269"/>
      <c r="C75" s="308"/>
      <c r="D75" s="269" t="str">
        <f>IFERROR(VLOOKUP(C75,'Base de Monedas'!A:B,2,0),"")</f>
        <v/>
      </c>
      <c r="E75" s="269"/>
      <c r="F75" s="269"/>
      <c r="G75" s="269"/>
      <c r="H75" s="269"/>
      <c r="I75" s="269"/>
      <c r="J75" s="269"/>
      <c r="K75" s="269"/>
      <c r="L75" s="269"/>
      <c r="M75" s="271"/>
    </row>
    <row r="76" spans="1:13" s="312" customFormat="1" ht="15" customHeight="1" thickTop="1" x14ac:dyDescent="0.2">
      <c r="A76" s="464" t="s">
        <v>2</v>
      </c>
      <c r="B76" s="464"/>
      <c r="C76" s="465"/>
      <c r="D76" s="464" t="str">
        <f>IFERROR(VLOOKUP(C76,'Base de Monedas'!A:B,2,0),"")</f>
        <v/>
      </c>
      <c r="E76" s="466">
        <f>+E73+E45</f>
        <v>27943060173</v>
      </c>
      <c r="F76" s="464"/>
      <c r="G76" s="464"/>
      <c r="H76" s="464"/>
      <c r="I76" s="465"/>
      <c r="J76" s="464" t="str">
        <f>IFERROR(VLOOKUP(I76,'Base de Monedas'!A:B,2,0),"")</f>
        <v/>
      </c>
      <c r="K76" s="466">
        <f>+K73+K45</f>
        <v>25750877793</v>
      </c>
      <c r="L76" s="464"/>
    </row>
    <row r="77" spans="1:13" s="270" customFormat="1" ht="15" customHeight="1" thickTop="1" x14ac:dyDescent="0.2">
      <c r="I77" s="285"/>
      <c r="J77" s="270" t="str">
        <f>IFERROR(VLOOKUP(I77,'Base de Monedas'!H:I,2,0),"")</f>
        <v/>
      </c>
    </row>
    <row r="78" spans="1:13" s="270" customFormat="1" ht="15" customHeight="1" x14ac:dyDescent="0.2"/>
    <row r="79" spans="1:13" s="270" customFormat="1" ht="15" customHeight="1" x14ac:dyDescent="0.2"/>
    <row r="80" spans="1:13" s="270" customFormat="1" ht="15" customHeight="1" x14ac:dyDescent="0.2"/>
    <row r="81" s="270" customFormat="1" ht="15" customHeight="1" x14ac:dyDescent="0.2"/>
    <row r="82" s="270" customFormat="1" ht="15" customHeight="1" x14ac:dyDescent="0.2"/>
    <row r="83" s="270" customFormat="1" ht="15" customHeight="1" x14ac:dyDescent="0.2"/>
    <row r="84" s="583" customFormat="1" ht="15" customHeight="1" x14ac:dyDescent="0.2"/>
    <row r="85" s="583" customFormat="1" ht="15" customHeight="1" x14ac:dyDescent="0.2"/>
    <row r="86" s="583" customFormat="1" ht="15" customHeight="1" x14ac:dyDescent="0.2"/>
    <row r="87" s="583" customFormat="1" ht="15" customHeight="1" x14ac:dyDescent="0.2"/>
    <row r="88" s="583" customFormat="1" ht="15" customHeight="1" x14ac:dyDescent="0.2"/>
    <row r="89" s="583" customFormat="1" ht="15" customHeight="1" x14ac:dyDescent="0.2"/>
    <row r="90" s="583" customFormat="1" ht="15" customHeight="1" x14ac:dyDescent="0.2"/>
    <row r="91" s="583" customFormat="1" ht="15" customHeight="1" x14ac:dyDescent="0.2"/>
    <row r="92" s="583" customFormat="1" ht="15" customHeight="1" x14ac:dyDescent="0.2"/>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sheetData>
  <sortState ref="A19:E22">
    <sortCondition descending="1" ref="E19:E22"/>
  </sortState>
  <mergeCells count="4">
    <mergeCell ref="B8:F8"/>
    <mergeCell ref="H8:L8"/>
    <mergeCell ref="B50:F50"/>
    <mergeCell ref="H50:L50"/>
  </mergeCells>
  <hyperlinks>
    <hyperlink ref="L1" location="BG!A1" display="BG"/>
    <hyperlink ref="E1" location="BG!A1" display="BG"/>
  </hyperlinks>
  <printOptions horizontalCentered="1"/>
  <pageMargins left="1.1023622047244095" right="0.70866141732283472" top="1.5354330708661419" bottom="1.1417322834645669" header="0.31496062992125984" footer="0.31496062992125984"/>
  <pageSetup paperSize="5" scale="60" fitToWidth="0"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23"/>
  <sheetViews>
    <sheetView workbookViewId="0">
      <selection activeCell="E10" sqref="E10"/>
    </sheetView>
  </sheetViews>
  <sheetFormatPr baseColWidth="10" defaultRowHeight="15" x14ac:dyDescent="0.25"/>
  <cols>
    <col min="1" max="1" width="44.7109375" style="111" customWidth="1"/>
    <col min="2" max="2" width="14.140625" style="111" customWidth="1"/>
    <col min="3" max="3" width="15.140625" style="111" customWidth="1"/>
    <col min="4" max="34" width="11.42578125" style="111" customWidth="1"/>
  </cols>
  <sheetData>
    <row r="1" spans="1:34" x14ac:dyDescent="0.25">
      <c r="A1" s="493"/>
      <c r="B1" s="110"/>
      <c r="C1" s="110"/>
      <c r="D1" s="494" t="s">
        <v>96</v>
      </c>
    </row>
    <row r="2" spans="1:34" x14ac:dyDescent="0.25">
      <c r="A2" s="197" t="s">
        <v>202</v>
      </c>
      <c r="B2" s="197"/>
      <c r="C2" s="197"/>
      <c r="D2" s="197"/>
      <c r="T2"/>
      <c r="U2"/>
      <c r="V2"/>
      <c r="W2"/>
      <c r="X2"/>
      <c r="Y2"/>
      <c r="Z2"/>
      <c r="AA2"/>
      <c r="AB2"/>
      <c r="AC2"/>
      <c r="AD2"/>
      <c r="AE2"/>
      <c r="AF2"/>
      <c r="AG2"/>
      <c r="AH2"/>
    </row>
    <row r="3" spans="1:34" x14ac:dyDescent="0.25">
      <c r="A3" s="110"/>
      <c r="B3" s="110"/>
      <c r="C3" s="110"/>
      <c r="D3" s="110"/>
    </row>
    <row r="4" spans="1:34" x14ac:dyDescent="0.25">
      <c r="A4" s="110"/>
      <c r="B4" s="703"/>
      <c r="C4" s="703"/>
      <c r="D4" s="110"/>
    </row>
    <row r="5" spans="1:34" x14ac:dyDescent="0.25">
      <c r="A5" s="190" t="s">
        <v>97</v>
      </c>
      <c r="B5" s="438">
        <v>44651</v>
      </c>
      <c r="C5" s="277">
        <v>44561</v>
      </c>
      <c r="D5" s="123"/>
      <c r="T5"/>
      <c r="U5"/>
      <c r="V5"/>
      <c r="W5"/>
      <c r="X5"/>
      <c r="Y5"/>
      <c r="Z5"/>
      <c r="AA5"/>
      <c r="AB5"/>
      <c r="AC5"/>
      <c r="AD5"/>
      <c r="AE5"/>
      <c r="AF5"/>
      <c r="AG5"/>
      <c r="AH5"/>
    </row>
    <row r="6" spans="1:34" x14ac:dyDescent="0.25">
      <c r="A6" s="124" t="s">
        <v>84</v>
      </c>
      <c r="B6" s="124" t="s">
        <v>998</v>
      </c>
      <c r="C6" s="124" t="s">
        <v>998</v>
      </c>
      <c r="D6" s="124"/>
      <c r="T6"/>
      <c r="U6"/>
      <c r="V6"/>
      <c r="W6"/>
      <c r="X6"/>
      <c r="Y6"/>
      <c r="Z6"/>
      <c r="AA6"/>
      <c r="AB6"/>
      <c r="AC6"/>
      <c r="AD6"/>
      <c r="AE6"/>
      <c r="AF6"/>
      <c r="AG6"/>
      <c r="AH6"/>
    </row>
    <row r="7" spans="1:34" x14ac:dyDescent="0.25">
      <c r="A7" s="125" t="s">
        <v>98</v>
      </c>
      <c r="B7" s="110" t="s">
        <v>998</v>
      </c>
      <c r="C7" s="110" t="s">
        <v>998</v>
      </c>
      <c r="D7" s="125"/>
      <c r="T7"/>
      <c r="U7"/>
      <c r="V7"/>
      <c r="W7"/>
      <c r="X7"/>
      <c r="Y7"/>
      <c r="Z7"/>
      <c r="AA7"/>
      <c r="AB7"/>
      <c r="AC7"/>
      <c r="AD7"/>
      <c r="AE7"/>
      <c r="AF7"/>
      <c r="AG7"/>
      <c r="AH7"/>
    </row>
    <row r="8" spans="1:34" x14ac:dyDescent="0.25">
      <c r="A8" s="125" t="s">
        <v>88</v>
      </c>
      <c r="B8" s="110" t="s">
        <v>998</v>
      </c>
      <c r="C8" s="110" t="s">
        <v>998</v>
      </c>
      <c r="D8" s="125"/>
      <c r="T8"/>
      <c r="U8"/>
      <c r="V8"/>
      <c r="W8"/>
      <c r="X8"/>
      <c r="Y8"/>
      <c r="Z8"/>
      <c r="AA8"/>
      <c r="AB8"/>
      <c r="AC8"/>
      <c r="AD8"/>
      <c r="AE8"/>
      <c r="AF8"/>
      <c r="AG8"/>
      <c r="AH8"/>
    </row>
    <row r="9" spans="1:34" x14ac:dyDescent="0.25">
      <c r="A9" s="125" t="s">
        <v>99</v>
      </c>
      <c r="B9" s="644" t="s">
        <v>998</v>
      </c>
      <c r="C9" s="644" t="s">
        <v>998</v>
      </c>
      <c r="D9" s="125"/>
      <c r="T9"/>
      <c r="U9"/>
      <c r="V9"/>
      <c r="W9"/>
      <c r="X9"/>
      <c r="Y9"/>
      <c r="Z9"/>
      <c r="AA9"/>
      <c r="AB9"/>
      <c r="AC9"/>
      <c r="AD9"/>
      <c r="AE9"/>
      <c r="AF9"/>
      <c r="AG9"/>
      <c r="AH9"/>
    </row>
    <row r="10" spans="1:34" x14ac:dyDescent="0.25">
      <c r="A10" s="125" t="s">
        <v>100</v>
      </c>
      <c r="B10" s="110" t="s">
        <v>998</v>
      </c>
      <c r="C10" s="110" t="s">
        <v>998</v>
      </c>
      <c r="D10" s="125"/>
      <c r="T10"/>
      <c r="U10"/>
      <c r="V10"/>
      <c r="W10"/>
      <c r="X10"/>
      <c r="Y10"/>
      <c r="Z10"/>
      <c r="AA10"/>
      <c r="AB10"/>
      <c r="AC10"/>
      <c r="AD10"/>
      <c r="AE10"/>
      <c r="AF10"/>
      <c r="AG10"/>
      <c r="AH10"/>
    </row>
    <row r="11" spans="1:34" x14ac:dyDescent="0.25">
      <c r="A11" s="214" t="s">
        <v>55</v>
      </c>
      <c r="B11" s="124" t="s">
        <v>998</v>
      </c>
      <c r="C11" s="124" t="s">
        <v>998</v>
      </c>
      <c r="D11" s="124"/>
      <c r="T11"/>
      <c r="U11"/>
      <c r="V11"/>
      <c r="W11"/>
      <c r="X11"/>
      <c r="Y11"/>
      <c r="Z11"/>
      <c r="AA11"/>
      <c r="AB11"/>
      <c r="AC11"/>
      <c r="AD11"/>
      <c r="AE11"/>
      <c r="AF11"/>
      <c r="AG11"/>
      <c r="AH11"/>
    </row>
    <row r="12" spans="1:34" x14ac:dyDescent="0.25">
      <c r="A12" s="313" t="s">
        <v>94</v>
      </c>
      <c r="B12" s="495"/>
      <c r="C12" s="495"/>
      <c r="D12" s="110"/>
      <c r="T12"/>
      <c r="U12"/>
      <c r="V12"/>
      <c r="W12"/>
      <c r="X12"/>
      <c r="Y12"/>
      <c r="Z12"/>
      <c r="AA12"/>
      <c r="AB12"/>
      <c r="AC12"/>
      <c r="AD12"/>
      <c r="AE12"/>
      <c r="AF12"/>
      <c r="AG12"/>
      <c r="AH12"/>
    </row>
    <row r="13" spans="1:34" s="425" customFormat="1" x14ac:dyDescent="0.25">
      <c r="A13" s="313"/>
      <c r="B13" s="645"/>
      <c r="C13" s="645"/>
      <c r="D13" s="110"/>
      <c r="E13" s="111"/>
      <c r="F13" s="111"/>
      <c r="G13" s="111"/>
      <c r="H13" s="111"/>
      <c r="I13" s="111"/>
      <c r="J13" s="111"/>
      <c r="K13" s="111"/>
      <c r="L13" s="111"/>
      <c r="M13" s="111"/>
      <c r="N13" s="111"/>
      <c r="O13" s="111"/>
      <c r="P13" s="111"/>
      <c r="Q13" s="111"/>
      <c r="R13" s="111"/>
      <c r="S13" s="111"/>
    </row>
    <row r="14" spans="1:34" s="425" customFormat="1" x14ac:dyDescent="0.25">
      <c r="A14" s="313" t="s">
        <v>1026</v>
      </c>
      <c r="B14" s="645"/>
      <c r="C14" s="645"/>
      <c r="D14" s="110"/>
      <c r="E14" s="111"/>
      <c r="F14" s="111"/>
      <c r="G14" s="111"/>
      <c r="H14" s="111"/>
      <c r="I14" s="111"/>
      <c r="J14" s="111"/>
      <c r="K14" s="111"/>
      <c r="L14" s="111"/>
      <c r="M14" s="111"/>
      <c r="N14" s="111"/>
      <c r="O14" s="111"/>
      <c r="P14" s="111"/>
      <c r="Q14" s="111"/>
      <c r="R14" s="111"/>
      <c r="S14" s="111"/>
    </row>
    <row r="15" spans="1:34" x14ac:dyDescent="0.25">
      <c r="A15" s="126"/>
      <c r="B15" s="110"/>
      <c r="C15" s="110"/>
      <c r="D15" s="125"/>
      <c r="T15"/>
      <c r="U15"/>
      <c r="V15"/>
      <c r="W15"/>
      <c r="X15"/>
      <c r="Y15"/>
      <c r="Z15"/>
      <c r="AA15"/>
      <c r="AB15"/>
      <c r="AC15"/>
      <c r="AD15"/>
      <c r="AE15"/>
      <c r="AF15"/>
      <c r="AG15"/>
      <c r="AH15"/>
    </row>
    <row r="16" spans="1:34" x14ac:dyDescent="0.25">
      <c r="A16" s="125"/>
      <c r="B16" s="110"/>
      <c r="C16" s="110"/>
      <c r="D16" s="125"/>
      <c r="T16"/>
      <c r="U16"/>
      <c r="V16"/>
      <c r="W16"/>
      <c r="X16"/>
      <c r="Y16"/>
      <c r="Z16"/>
      <c r="AA16"/>
      <c r="AB16"/>
      <c r="AC16"/>
      <c r="AD16"/>
      <c r="AE16"/>
      <c r="AF16"/>
      <c r="AG16"/>
      <c r="AH16"/>
    </row>
    <row r="17" spans="1:34" s="425" customFormat="1" x14ac:dyDescent="0.25">
      <c r="A17" s="583"/>
      <c r="B17" s="583"/>
      <c r="C17" s="111"/>
      <c r="D17" s="111"/>
      <c r="E17" s="111"/>
      <c r="F17" s="111"/>
      <c r="G17" s="111"/>
      <c r="H17" s="111"/>
      <c r="I17" s="111"/>
      <c r="J17" s="111"/>
      <c r="K17" s="111"/>
      <c r="L17" s="111"/>
      <c r="M17" s="111"/>
      <c r="N17" s="111"/>
      <c r="O17" s="111"/>
      <c r="P17" s="111"/>
      <c r="Q17" s="111"/>
      <c r="R17" s="111"/>
      <c r="S17" s="111"/>
    </row>
    <row r="18" spans="1:34" s="425" customFormat="1" x14ac:dyDescent="0.25">
      <c r="A18" s="111"/>
      <c r="B18" s="111"/>
      <c r="C18" s="111"/>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row>
    <row r="19" spans="1:34" s="425" customFormat="1" x14ac:dyDescent="0.25">
      <c r="A19" s="111"/>
      <c r="B19" s="111"/>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row>
    <row r="20" spans="1:34" s="425" customFormat="1" x14ac:dyDescent="0.25">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row>
    <row r="21" spans="1:34" s="425" customFormat="1" x14ac:dyDescent="0.25">
      <c r="A21" s="111"/>
      <c r="B21" s="111"/>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row>
    <row r="22" spans="1:34" s="425" customFormat="1" x14ac:dyDescent="0.25">
      <c r="A22" s="583"/>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row>
    <row r="23" spans="1:34" s="425" customFormat="1"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row>
  </sheetData>
  <mergeCells count="1">
    <mergeCell ref="B4:C4"/>
  </mergeCells>
  <hyperlinks>
    <hyperlink ref="D1" location="BG!A1" display="BG"/>
  </hyperlinks>
  <pageMargins left="1.1023622047244095" right="0.70866141732283472" top="1.5354330708661419" bottom="1.1417322834645669" header="0.31496062992125984" footer="0.31496062992125984"/>
  <pageSetup paperSize="5" scale="9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F32"/>
  <sheetViews>
    <sheetView workbookViewId="0">
      <selection activeCell="C14" sqref="C14"/>
    </sheetView>
  </sheetViews>
  <sheetFormatPr baseColWidth="10" defaultRowHeight="15" x14ac:dyDescent="0.25"/>
  <cols>
    <col min="1" max="1" width="48.42578125" style="111" customWidth="1"/>
    <col min="2" max="2" width="12.28515625" style="111" customWidth="1"/>
    <col min="3" max="3" width="22.7109375" style="111" customWidth="1"/>
    <col min="4" max="32" width="11.42578125" style="111" customWidth="1"/>
  </cols>
  <sheetData>
    <row r="1" spans="1:32" x14ac:dyDescent="0.25">
      <c r="A1" s="493"/>
      <c r="B1" s="110"/>
      <c r="C1" s="110"/>
      <c r="D1" s="110"/>
      <c r="E1" s="494" t="s">
        <v>96</v>
      </c>
    </row>
    <row r="2" spans="1:32" x14ac:dyDescent="0.25">
      <c r="A2" s="110"/>
      <c r="B2" s="110"/>
      <c r="C2" s="110"/>
      <c r="D2" s="110"/>
      <c r="E2" s="110"/>
    </row>
    <row r="3" spans="1:32" x14ac:dyDescent="0.25">
      <c r="A3" s="110"/>
      <c r="B3" s="110"/>
      <c r="C3" s="110"/>
      <c r="D3" s="110"/>
      <c r="E3" s="110"/>
    </row>
    <row r="4" spans="1:32" x14ac:dyDescent="0.25">
      <c r="A4" s="197" t="s">
        <v>203</v>
      </c>
      <c r="B4" s="197"/>
      <c r="C4" s="197"/>
      <c r="D4" s="110"/>
      <c r="E4" s="110"/>
      <c r="S4"/>
      <c r="T4"/>
      <c r="U4"/>
      <c r="V4"/>
      <c r="W4"/>
      <c r="X4"/>
      <c r="Y4"/>
      <c r="Z4"/>
      <c r="AA4"/>
      <c r="AB4"/>
      <c r="AC4"/>
      <c r="AD4"/>
      <c r="AE4"/>
      <c r="AF4"/>
    </row>
    <row r="5" spans="1:32" x14ac:dyDescent="0.25">
      <c r="A5" s="110"/>
      <c r="B5" s="110"/>
      <c r="C5" s="110"/>
      <c r="D5" s="110"/>
      <c r="E5" s="110"/>
    </row>
    <row r="6" spans="1:32" x14ac:dyDescent="0.25">
      <c r="A6" s="110"/>
      <c r="B6" s="703"/>
      <c r="C6" s="703"/>
      <c r="D6" s="110"/>
      <c r="E6" s="110"/>
    </row>
    <row r="7" spans="1:32" s="270" customFormat="1" ht="12.75" x14ac:dyDescent="0.2">
      <c r="A7" s="329" t="s">
        <v>56</v>
      </c>
      <c r="B7" s="438">
        <v>44651</v>
      </c>
      <c r="C7" s="277">
        <v>44561</v>
      </c>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row>
    <row r="8" spans="1:32" s="270" customFormat="1" ht="12.75" x14ac:dyDescent="0.2">
      <c r="A8" s="110" t="s">
        <v>101</v>
      </c>
      <c r="B8" s="326">
        <v>69961150</v>
      </c>
      <c r="C8" s="314">
        <v>90136789</v>
      </c>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row>
    <row r="9" spans="1:32" s="270" customFormat="1" ht="12.75" x14ac:dyDescent="0.2">
      <c r="A9" s="110" t="s">
        <v>102</v>
      </c>
      <c r="B9" s="326">
        <v>103754157</v>
      </c>
      <c r="C9" s="314">
        <v>128322389</v>
      </c>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row>
    <row r="10" spans="1:32" s="270" customFormat="1" ht="12.75" x14ac:dyDescent="0.2">
      <c r="A10" s="110" t="s">
        <v>811</v>
      </c>
      <c r="B10" s="314">
        <v>60261748</v>
      </c>
      <c r="C10" s="314">
        <v>104101482</v>
      </c>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row>
    <row r="11" spans="1:32" s="546" customFormat="1" ht="12.75" x14ac:dyDescent="0.2">
      <c r="A11" s="110" t="s">
        <v>1014</v>
      </c>
      <c r="B11" s="314">
        <v>24080297</v>
      </c>
      <c r="C11" s="314">
        <v>0</v>
      </c>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row>
    <row r="12" spans="1:32" s="20" customFormat="1" ht="13.5" thickBot="1" x14ac:dyDescent="0.25">
      <c r="A12" s="313" t="s">
        <v>2</v>
      </c>
      <c r="B12" s="328">
        <f>SUM(B8:B11)</f>
        <v>258057352</v>
      </c>
      <c r="C12" s="328">
        <f>SUM($C$8:C10)</f>
        <v>322560660</v>
      </c>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row>
    <row r="13" spans="1:32" s="20" customFormat="1" ht="13.5" thickTop="1" x14ac:dyDescent="0.2">
      <c r="A13" s="313"/>
      <c r="B13" s="646"/>
      <c r="C13" s="646"/>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row>
    <row r="14" spans="1:32" s="20" customFormat="1" ht="12.75" x14ac:dyDescent="0.2">
      <c r="A14" s="313"/>
      <c r="B14" s="646"/>
      <c r="C14" s="646"/>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row>
    <row r="15" spans="1:32" s="20" customFormat="1" ht="12.75" x14ac:dyDescent="0.2">
      <c r="A15" s="313"/>
      <c r="B15" s="646"/>
      <c r="C15" s="646"/>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row>
    <row r="16" spans="1:32" x14ac:dyDescent="0.25">
      <c r="A16" s="110"/>
      <c r="B16" s="110"/>
      <c r="C16" s="110"/>
      <c r="D16" s="110"/>
      <c r="E16" s="110"/>
    </row>
    <row r="17" spans="1:32" x14ac:dyDescent="0.25">
      <c r="A17" s="110"/>
      <c r="B17" s="110"/>
      <c r="C17" s="110"/>
      <c r="D17" s="110"/>
      <c r="E17" s="110"/>
    </row>
    <row r="18" spans="1:32" x14ac:dyDescent="0.25">
      <c r="A18" s="110"/>
      <c r="B18" s="110"/>
      <c r="C18" s="110"/>
      <c r="D18" s="110"/>
      <c r="E18" s="110"/>
    </row>
    <row r="19" spans="1:32" s="425" customFormat="1" x14ac:dyDescent="0.25">
      <c r="A19" s="502"/>
      <c r="B19" s="110"/>
      <c r="C19" s="110"/>
      <c r="D19" s="110"/>
      <c r="E19" s="110"/>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row>
    <row r="20" spans="1:32" s="425" customFormat="1" x14ac:dyDescent="0.25">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row>
    <row r="21" spans="1:32" s="425" customFormat="1" x14ac:dyDescent="0.25">
      <c r="A21" s="111"/>
      <c r="B21" s="111"/>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row>
    <row r="22" spans="1:32" s="425" customFormat="1" x14ac:dyDescent="0.25">
      <c r="A22" s="111"/>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row>
    <row r="23" spans="1:32" s="425" customFormat="1"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row>
    <row r="24" spans="1:32" s="425" customFormat="1" x14ac:dyDescent="0.25">
      <c r="A24" s="11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row>
    <row r="25" spans="1:32" s="425" customFormat="1" x14ac:dyDescent="0.2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row>
    <row r="26" spans="1:32" s="425" customFormat="1" x14ac:dyDescent="0.2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row>
    <row r="27" spans="1:32" s="425" customFormat="1"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row>
    <row r="28" spans="1:32" s="425" customFormat="1"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row>
    <row r="29" spans="1:32" s="425" customFormat="1"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row>
    <row r="30" spans="1:32" s="425" customFormat="1" x14ac:dyDescent="0.25">
      <c r="A30" s="111"/>
      <c r="B30" s="110"/>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row>
    <row r="31" spans="1:32" s="425" customFormat="1"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row>
    <row r="32" spans="1:32" s="425" customFormat="1"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row>
  </sheetData>
  <mergeCells count="1">
    <mergeCell ref="B6:C6"/>
  </mergeCells>
  <hyperlinks>
    <hyperlink ref="E1" location="BG!A1" display="BG"/>
  </hyperlinks>
  <pageMargins left="1.1023622047244095" right="0.70866141732283472" top="1.5354330708661419" bottom="1.1417322834645669" header="0.31496062992125984" footer="0.31496062992125984"/>
  <pageSetup paperSize="5" scale="7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41"/>
  <sheetViews>
    <sheetView workbookViewId="0">
      <selection activeCell="C10" sqref="C10"/>
    </sheetView>
  </sheetViews>
  <sheetFormatPr baseColWidth="10" defaultRowHeight="15" x14ac:dyDescent="0.25"/>
  <cols>
    <col min="1" max="1" width="35" style="111" customWidth="1"/>
    <col min="2" max="3" width="22.7109375" style="111" customWidth="1"/>
    <col min="4" max="16" width="11.42578125" style="111" customWidth="1"/>
  </cols>
  <sheetData>
    <row r="1" spans="1:16" ht="18.75" x14ac:dyDescent="0.25">
      <c r="A1" s="279"/>
      <c r="G1" s="129" t="s">
        <v>96</v>
      </c>
    </row>
    <row r="5" spans="1:16" x14ac:dyDescent="0.25">
      <c r="A5" s="197" t="s">
        <v>215</v>
      </c>
      <c r="B5" s="197"/>
      <c r="C5" s="197"/>
      <c r="D5" s="197"/>
    </row>
    <row r="6" spans="1:16" s="30" customFormat="1" x14ac:dyDescent="0.25">
      <c r="A6" s="130"/>
      <c r="B6" s="130"/>
      <c r="C6" s="130"/>
      <c r="D6" s="130"/>
    </row>
    <row r="7" spans="1:16" x14ac:dyDescent="0.25">
      <c r="B7" s="692"/>
      <c r="C7" s="692"/>
    </row>
    <row r="8" spans="1:16" x14ac:dyDescent="0.25">
      <c r="A8" s="191" t="s">
        <v>57</v>
      </c>
      <c r="B8" s="438">
        <v>44651</v>
      </c>
      <c r="C8" s="277">
        <v>44561</v>
      </c>
    </row>
    <row r="9" spans="1:16" s="270" customFormat="1" ht="12.75" x14ac:dyDescent="0.2">
      <c r="A9" s="110" t="s">
        <v>103</v>
      </c>
      <c r="B9" s="314">
        <v>115908228</v>
      </c>
      <c r="C9" s="314">
        <v>142211854</v>
      </c>
      <c r="D9" s="110"/>
      <c r="E9" s="110"/>
      <c r="F9" s="110"/>
      <c r="G9" s="110"/>
      <c r="H9" s="110"/>
      <c r="I9" s="110"/>
      <c r="J9" s="110"/>
      <c r="K9" s="110"/>
      <c r="L9" s="110"/>
      <c r="M9" s="110"/>
      <c r="N9" s="110"/>
      <c r="O9" s="110"/>
      <c r="P9" s="110"/>
    </row>
    <row r="10" spans="1:16" s="270" customFormat="1" ht="12.75" x14ac:dyDescent="0.2">
      <c r="A10" s="110" t="s">
        <v>104</v>
      </c>
      <c r="B10" s="314">
        <v>142211854</v>
      </c>
      <c r="C10" s="314">
        <v>0</v>
      </c>
      <c r="D10" s="110"/>
      <c r="E10" s="110"/>
      <c r="F10" s="110"/>
      <c r="G10" s="110"/>
      <c r="H10" s="110"/>
      <c r="I10" s="110"/>
      <c r="J10" s="110"/>
      <c r="K10" s="110"/>
      <c r="L10" s="110"/>
      <c r="M10" s="110"/>
      <c r="N10" s="110"/>
      <c r="O10" s="110"/>
      <c r="P10" s="110"/>
    </row>
    <row r="11" spans="1:16" s="20" customFormat="1" ht="13.5" thickBot="1" x14ac:dyDescent="0.25">
      <c r="A11" s="313" t="s">
        <v>2</v>
      </c>
      <c r="B11" s="330">
        <f>SUM($B$9:B10)</f>
        <v>258120082</v>
      </c>
      <c r="C11" s="330">
        <f>SUM($C$9:C10)</f>
        <v>142211854</v>
      </c>
      <c r="D11" s="313"/>
      <c r="E11" s="313"/>
      <c r="F11" s="313"/>
      <c r="G11" s="313"/>
      <c r="H11" s="313"/>
      <c r="I11" s="313"/>
      <c r="J11" s="313"/>
      <c r="K11" s="313"/>
      <c r="L11" s="313"/>
      <c r="M11" s="313"/>
      <c r="N11" s="313"/>
      <c r="O11" s="313"/>
      <c r="P11" s="313"/>
    </row>
    <row r="12" spans="1:16" ht="15.75" thickTop="1" x14ac:dyDescent="0.25"/>
    <row r="27" spans="1:16" s="583" customFormat="1" ht="12.75" x14ac:dyDescent="0.2">
      <c r="A27" s="110"/>
      <c r="B27" s="110"/>
      <c r="C27" s="110"/>
      <c r="D27" s="110"/>
      <c r="E27" s="110"/>
      <c r="F27" s="110"/>
      <c r="G27" s="110"/>
      <c r="H27" s="110"/>
      <c r="I27" s="110"/>
      <c r="J27" s="110"/>
      <c r="K27" s="110"/>
      <c r="L27" s="110"/>
      <c r="M27" s="110"/>
      <c r="N27" s="110"/>
      <c r="O27" s="110"/>
      <c r="P27" s="110"/>
    </row>
    <row r="28" spans="1:16" s="583" customFormat="1" ht="12.75" x14ac:dyDescent="0.2">
      <c r="A28" s="110"/>
      <c r="B28" s="110"/>
      <c r="C28" s="110"/>
      <c r="D28" s="110"/>
      <c r="E28" s="110"/>
      <c r="F28" s="110"/>
      <c r="G28" s="110"/>
      <c r="H28" s="110"/>
      <c r="I28" s="110"/>
      <c r="J28" s="110"/>
      <c r="K28" s="110"/>
      <c r="L28" s="110"/>
      <c r="M28" s="110"/>
      <c r="N28" s="110"/>
      <c r="O28" s="110"/>
      <c r="P28" s="110"/>
    </row>
    <row r="29" spans="1:16" s="583" customFormat="1" ht="12.75" x14ac:dyDescent="0.2">
      <c r="A29" s="110"/>
      <c r="B29" s="110"/>
      <c r="C29" s="110"/>
      <c r="D29" s="110"/>
      <c r="E29" s="110"/>
      <c r="F29" s="110"/>
      <c r="G29" s="110"/>
      <c r="H29" s="110"/>
      <c r="I29" s="110"/>
      <c r="J29" s="110"/>
      <c r="K29" s="110"/>
      <c r="L29" s="110"/>
      <c r="M29" s="110"/>
      <c r="N29" s="110"/>
      <c r="O29" s="110"/>
      <c r="P29" s="110"/>
    </row>
    <row r="30" spans="1:16" s="583" customFormat="1" ht="12.75" x14ac:dyDescent="0.2">
      <c r="A30" s="110"/>
      <c r="B30" s="110"/>
      <c r="C30" s="110"/>
      <c r="D30" s="110"/>
      <c r="E30" s="110"/>
      <c r="F30" s="110"/>
      <c r="G30" s="110"/>
      <c r="H30" s="110"/>
      <c r="I30" s="110"/>
      <c r="J30" s="110"/>
      <c r="K30" s="110"/>
      <c r="L30" s="110"/>
      <c r="M30" s="110"/>
      <c r="N30" s="110"/>
      <c r="O30" s="110"/>
      <c r="P30" s="110"/>
    </row>
    <row r="31" spans="1:16" s="583" customFormat="1" ht="12.75" x14ac:dyDescent="0.2">
      <c r="A31" s="110"/>
      <c r="B31" s="110"/>
      <c r="C31" s="110"/>
      <c r="D31" s="110"/>
      <c r="E31" s="110"/>
      <c r="F31" s="110"/>
      <c r="G31" s="110"/>
      <c r="H31" s="110"/>
      <c r="I31" s="110"/>
      <c r="J31" s="110"/>
      <c r="K31" s="110"/>
      <c r="L31" s="110"/>
      <c r="M31" s="110"/>
      <c r="N31" s="110"/>
      <c r="O31" s="110"/>
      <c r="P31" s="110"/>
    </row>
    <row r="32" spans="1:16" s="583" customFormat="1" ht="12.75" x14ac:dyDescent="0.2">
      <c r="A32" s="110"/>
      <c r="B32" s="110"/>
      <c r="C32" s="110"/>
      <c r="D32" s="110"/>
      <c r="E32" s="110"/>
      <c r="F32" s="110"/>
      <c r="G32" s="110"/>
      <c r="H32" s="110"/>
      <c r="I32" s="110"/>
      <c r="J32" s="110"/>
      <c r="K32" s="110"/>
      <c r="L32" s="110"/>
      <c r="M32" s="110"/>
      <c r="N32" s="110"/>
      <c r="O32" s="110"/>
      <c r="P32" s="110"/>
    </row>
    <row r="33" spans="1:16" s="583" customFormat="1" ht="12.75" x14ac:dyDescent="0.2">
      <c r="A33" s="110"/>
      <c r="B33" s="110"/>
      <c r="C33" s="110"/>
      <c r="D33" s="110"/>
      <c r="E33" s="110"/>
      <c r="F33" s="110"/>
      <c r="G33" s="110"/>
      <c r="H33" s="110"/>
      <c r="I33" s="110"/>
      <c r="J33" s="110"/>
      <c r="K33" s="110"/>
      <c r="L33" s="110"/>
      <c r="M33" s="110"/>
      <c r="N33" s="110"/>
      <c r="O33" s="110"/>
      <c r="P33" s="110"/>
    </row>
    <row r="34" spans="1:16" s="583" customFormat="1" ht="12.75" x14ac:dyDescent="0.2">
      <c r="A34" s="110"/>
      <c r="B34" s="110"/>
      <c r="C34" s="110"/>
      <c r="D34" s="110"/>
      <c r="E34" s="110"/>
      <c r="F34" s="110"/>
      <c r="G34" s="110"/>
      <c r="H34" s="110"/>
      <c r="I34" s="110"/>
      <c r="J34" s="110"/>
      <c r="K34" s="110"/>
      <c r="L34" s="110"/>
      <c r="M34" s="110"/>
      <c r="N34" s="110"/>
      <c r="O34" s="110"/>
      <c r="P34" s="110"/>
    </row>
    <row r="35" spans="1:16" s="583" customFormat="1" ht="12.75" x14ac:dyDescent="0.2">
      <c r="A35" s="110"/>
      <c r="B35" s="110"/>
      <c r="C35" s="110"/>
      <c r="D35" s="110"/>
      <c r="E35" s="110"/>
      <c r="F35" s="110"/>
      <c r="G35" s="110"/>
      <c r="H35" s="110"/>
      <c r="I35" s="110"/>
      <c r="J35" s="110"/>
      <c r="K35" s="110"/>
      <c r="L35" s="110"/>
      <c r="M35" s="110"/>
      <c r="N35" s="110"/>
      <c r="O35" s="110"/>
      <c r="P35" s="110"/>
    </row>
    <row r="36" spans="1:16" s="583" customFormat="1" ht="12.75" x14ac:dyDescent="0.2">
      <c r="A36" s="110"/>
      <c r="B36" s="110"/>
      <c r="C36" s="110"/>
      <c r="D36" s="110"/>
      <c r="E36" s="110"/>
      <c r="F36" s="110"/>
      <c r="G36" s="110"/>
      <c r="H36" s="110"/>
      <c r="I36" s="110"/>
      <c r="J36" s="110"/>
      <c r="K36" s="110"/>
      <c r="L36" s="110"/>
      <c r="M36" s="110"/>
      <c r="N36" s="110"/>
      <c r="O36" s="110"/>
      <c r="P36" s="110"/>
    </row>
    <row r="37" spans="1:16" s="583" customFormat="1" ht="12.75" x14ac:dyDescent="0.2">
      <c r="A37" s="110"/>
      <c r="B37" s="110"/>
      <c r="C37" s="110"/>
      <c r="D37" s="110"/>
      <c r="E37" s="110"/>
      <c r="F37" s="110"/>
      <c r="G37" s="110"/>
      <c r="H37" s="110"/>
      <c r="I37" s="110"/>
      <c r="J37" s="110"/>
      <c r="K37" s="110"/>
      <c r="L37" s="110"/>
      <c r="M37" s="110"/>
      <c r="N37" s="110"/>
      <c r="O37" s="110"/>
      <c r="P37" s="110"/>
    </row>
    <row r="38" spans="1:16" s="583" customFormat="1" ht="12.75" x14ac:dyDescent="0.2">
      <c r="A38" s="110"/>
      <c r="B38" s="110"/>
      <c r="C38" s="110"/>
      <c r="D38" s="110"/>
      <c r="E38" s="110"/>
      <c r="F38" s="110"/>
      <c r="G38" s="110"/>
      <c r="H38" s="110"/>
      <c r="I38" s="110"/>
      <c r="J38" s="110"/>
      <c r="K38" s="110"/>
      <c r="L38" s="110"/>
      <c r="M38" s="110"/>
      <c r="N38" s="110"/>
      <c r="O38" s="110"/>
      <c r="P38" s="110"/>
    </row>
    <row r="39" spans="1:16" s="583" customFormat="1" ht="12.75" x14ac:dyDescent="0.2">
      <c r="A39" s="110"/>
      <c r="B39" s="110"/>
      <c r="C39" s="110"/>
      <c r="D39" s="110"/>
      <c r="E39" s="110"/>
      <c r="F39" s="110"/>
      <c r="G39" s="110"/>
      <c r="H39" s="110"/>
      <c r="I39" s="110"/>
      <c r="J39" s="110"/>
      <c r="K39" s="110"/>
      <c r="L39" s="110"/>
      <c r="M39" s="110"/>
      <c r="N39" s="110"/>
      <c r="O39" s="110"/>
      <c r="P39" s="110"/>
    </row>
    <row r="40" spans="1:16" s="583" customFormat="1" ht="12.75" x14ac:dyDescent="0.2">
      <c r="A40" s="110"/>
      <c r="B40" s="110"/>
      <c r="C40" s="110"/>
      <c r="D40" s="110"/>
      <c r="E40" s="110"/>
      <c r="F40" s="110"/>
      <c r="G40" s="110"/>
      <c r="H40" s="110"/>
      <c r="I40" s="110"/>
      <c r="J40" s="110"/>
      <c r="K40" s="110"/>
      <c r="L40" s="110"/>
      <c r="M40" s="110"/>
      <c r="N40" s="110"/>
      <c r="O40" s="110"/>
      <c r="P40" s="110"/>
    </row>
    <row r="41" spans="1:16" s="583" customFormat="1" ht="12.75" x14ac:dyDescent="0.2">
      <c r="A41" s="110"/>
      <c r="B41" s="110"/>
      <c r="C41" s="110"/>
      <c r="D41" s="110"/>
      <c r="E41" s="110"/>
      <c r="F41" s="110"/>
      <c r="G41" s="110"/>
      <c r="H41" s="110"/>
      <c r="I41" s="110"/>
      <c r="J41" s="110"/>
      <c r="K41" s="110"/>
      <c r="L41" s="110"/>
      <c r="M41" s="110"/>
      <c r="N41" s="110"/>
      <c r="O41" s="110"/>
      <c r="P41" s="110"/>
    </row>
  </sheetData>
  <mergeCells count="1">
    <mergeCell ref="B7:C7"/>
  </mergeCells>
  <hyperlinks>
    <hyperlink ref="G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31"/>
  <sheetViews>
    <sheetView showGridLines="0" workbookViewId="0">
      <selection activeCell="B10" sqref="B10"/>
    </sheetView>
  </sheetViews>
  <sheetFormatPr baseColWidth="10" defaultRowHeight="15" x14ac:dyDescent="0.25"/>
  <cols>
    <col min="1" max="1" width="36.140625" style="111" customWidth="1"/>
    <col min="2" max="3" width="22.7109375" style="111" customWidth="1"/>
    <col min="4" max="13" width="11.42578125" style="111" customWidth="1"/>
  </cols>
  <sheetData>
    <row r="1" spans="1:13" x14ac:dyDescent="0.25">
      <c r="A1" s="493"/>
      <c r="B1" s="110"/>
      <c r="C1" s="110"/>
      <c r="D1" s="494" t="s">
        <v>96</v>
      </c>
    </row>
    <row r="2" spans="1:13" x14ac:dyDescent="0.25">
      <c r="A2" s="694" t="s">
        <v>812</v>
      </c>
      <c r="B2" s="694"/>
      <c r="C2" s="694"/>
      <c r="D2" s="694"/>
    </row>
    <row r="3" spans="1:13" x14ac:dyDescent="0.25">
      <c r="A3" s="110"/>
      <c r="B3" s="110"/>
      <c r="C3" s="110"/>
      <c r="D3" s="110"/>
    </row>
    <row r="4" spans="1:13" x14ac:dyDescent="0.25">
      <c r="A4" s="110"/>
      <c r="B4" s="703"/>
      <c r="C4" s="703"/>
      <c r="D4" s="110"/>
    </row>
    <row r="5" spans="1:13" s="270" customFormat="1" ht="12.75" x14ac:dyDescent="0.2">
      <c r="A5" s="704" t="s">
        <v>58</v>
      </c>
      <c r="B5" s="438">
        <v>44651</v>
      </c>
      <c r="C5" s="277">
        <v>44561</v>
      </c>
      <c r="D5" s="110"/>
      <c r="E5" s="110"/>
      <c r="F5" s="110"/>
      <c r="G5" s="110"/>
      <c r="H5" s="110"/>
      <c r="I5" s="110"/>
      <c r="J5" s="110"/>
      <c r="K5" s="110"/>
      <c r="L5" s="110"/>
      <c r="M5" s="110"/>
    </row>
    <row r="6" spans="1:13" s="270" customFormat="1" ht="12.75" x14ac:dyDescent="0.2">
      <c r="A6" s="704"/>
      <c r="B6" s="254"/>
      <c r="C6" s="254"/>
      <c r="D6" s="110"/>
      <c r="E6" s="110"/>
      <c r="F6" s="110"/>
      <c r="G6" s="110"/>
      <c r="H6" s="110"/>
      <c r="I6" s="110"/>
      <c r="J6" s="110"/>
      <c r="K6" s="110"/>
      <c r="L6" s="110"/>
      <c r="M6" s="110"/>
    </row>
    <row r="7" spans="1:13" s="270" customFormat="1" ht="12.75" x14ac:dyDescent="0.2">
      <c r="A7" s="490" t="s">
        <v>814</v>
      </c>
      <c r="B7" s="326">
        <v>32662558</v>
      </c>
      <c r="C7" s="326">
        <v>32468250</v>
      </c>
      <c r="D7" s="110"/>
      <c r="E7" s="110"/>
      <c r="F7" s="110"/>
      <c r="G7" s="110"/>
      <c r="H7" s="110"/>
      <c r="I7" s="110"/>
      <c r="J7" s="110"/>
      <c r="K7" s="110"/>
      <c r="L7" s="110"/>
      <c r="M7" s="110"/>
    </row>
    <row r="8" spans="1:13" s="270" customFormat="1" ht="12.75" x14ac:dyDescent="0.2">
      <c r="A8" s="490"/>
      <c r="B8" s="326">
        <v>0</v>
      </c>
      <c r="C8" s="326">
        <v>0</v>
      </c>
      <c r="D8" s="110"/>
      <c r="E8" s="110"/>
      <c r="F8" s="110"/>
      <c r="G8" s="110"/>
      <c r="H8" s="110"/>
      <c r="I8" s="110"/>
      <c r="J8" s="110"/>
      <c r="K8" s="110"/>
      <c r="L8" s="110"/>
      <c r="M8" s="110"/>
    </row>
    <row r="9" spans="1:13" s="20" customFormat="1" ht="13.5" thickBot="1" x14ac:dyDescent="0.25">
      <c r="A9" s="313" t="s">
        <v>2</v>
      </c>
      <c r="B9" s="328">
        <f>SUM($B$7:B8)</f>
        <v>32662558</v>
      </c>
      <c r="C9" s="328">
        <f>SUM($C$7:C8)</f>
        <v>32468250</v>
      </c>
      <c r="D9" s="313"/>
      <c r="E9" s="313"/>
      <c r="F9" s="313"/>
      <c r="G9" s="313"/>
      <c r="H9" s="313"/>
      <c r="I9" s="313"/>
      <c r="J9" s="313"/>
      <c r="K9" s="313"/>
      <c r="L9" s="313"/>
      <c r="M9" s="313"/>
    </row>
    <row r="10" spans="1:13" ht="15.75" thickTop="1" x14ac:dyDescent="0.25">
      <c r="A10" s="110"/>
      <c r="B10" s="110"/>
      <c r="C10" s="110"/>
      <c r="D10" s="110"/>
    </row>
    <row r="11" spans="1:13" x14ac:dyDescent="0.25">
      <c r="A11" s="110" t="s">
        <v>1020</v>
      </c>
      <c r="B11" s="110"/>
      <c r="C11" s="110"/>
      <c r="D11" s="110"/>
    </row>
    <row r="12" spans="1:13" x14ac:dyDescent="0.25">
      <c r="A12" s="110"/>
      <c r="B12" s="110"/>
      <c r="C12" s="110"/>
      <c r="D12" s="110"/>
    </row>
    <row r="13" spans="1:13" x14ac:dyDescent="0.25">
      <c r="A13" s="110"/>
      <c r="B13" s="110"/>
      <c r="C13" s="110"/>
      <c r="D13" s="110"/>
    </row>
    <row r="14" spans="1:13" x14ac:dyDescent="0.25">
      <c r="A14" s="110"/>
      <c r="B14" s="110"/>
      <c r="C14" s="110"/>
      <c r="D14" s="110"/>
    </row>
    <row r="18" spans="1:13" s="425" customFormat="1" x14ac:dyDescent="0.25">
      <c r="A18" s="586"/>
      <c r="B18" s="111"/>
      <c r="C18" s="111"/>
      <c r="D18" s="111"/>
      <c r="E18" s="111"/>
      <c r="F18" s="111"/>
      <c r="G18" s="111"/>
      <c r="H18" s="111"/>
      <c r="I18" s="111"/>
      <c r="J18" s="111"/>
      <c r="K18" s="111"/>
      <c r="L18" s="111"/>
      <c r="M18" s="111"/>
    </row>
    <row r="19" spans="1:13" s="425" customFormat="1" x14ac:dyDescent="0.25">
      <c r="A19" s="111"/>
      <c r="B19" s="111"/>
      <c r="C19" s="111"/>
      <c r="D19" s="111"/>
      <c r="E19" s="111"/>
      <c r="F19" s="111"/>
      <c r="G19" s="111"/>
      <c r="H19" s="111"/>
      <c r="I19" s="111"/>
      <c r="J19" s="111"/>
      <c r="K19" s="111"/>
      <c r="L19" s="111"/>
      <c r="M19" s="111"/>
    </row>
    <row r="20" spans="1:13" s="425" customFormat="1" x14ac:dyDescent="0.25">
      <c r="A20" s="111"/>
      <c r="B20" s="111"/>
      <c r="C20" s="111"/>
      <c r="D20" s="111"/>
      <c r="E20" s="111"/>
      <c r="F20" s="111"/>
      <c r="G20" s="111"/>
      <c r="H20" s="111"/>
      <c r="I20" s="111"/>
      <c r="J20" s="111"/>
      <c r="K20" s="111"/>
      <c r="L20" s="111"/>
      <c r="M20" s="111"/>
    </row>
    <row r="21" spans="1:13" s="425" customFormat="1" x14ac:dyDescent="0.25">
      <c r="A21" s="111"/>
      <c r="B21" s="111"/>
      <c r="C21" s="111"/>
      <c r="D21" s="111"/>
      <c r="E21" s="111"/>
      <c r="F21" s="111"/>
      <c r="G21" s="111"/>
      <c r="H21" s="111"/>
      <c r="I21" s="111"/>
      <c r="J21" s="111"/>
      <c r="K21" s="111"/>
      <c r="L21" s="111"/>
      <c r="M21" s="111"/>
    </row>
    <row r="22" spans="1:13" s="425" customFormat="1" x14ac:dyDescent="0.25">
      <c r="A22" s="111"/>
      <c r="B22" s="111"/>
      <c r="C22" s="111"/>
      <c r="D22" s="111"/>
      <c r="E22" s="111"/>
      <c r="F22" s="111"/>
      <c r="G22" s="111"/>
      <c r="H22" s="111"/>
      <c r="I22" s="111"/>
      <c r="J22" s="111"/>
      <c r="K22" s="111"/>
      <c r="L22" s="111"/>
      <c r="M22" s="111"/>
    </row>
    <row r="23" spans="1:13" s="425" customFormat="1" x14ac:dyDescent="0.25">
      <c r="A23" s="111"/>
      <c r="B23" s="111"/>
      <c r="C23" s="111"/>
      <c r="D23" s="111"/>
      <c r="E23" s="111"/>
      <c r="F23" s="111"/>
      <c r="G23" s="111"/>
      <c r="H23" s="111"/>
      <c r="I23" s="111"/>
      <c r="J23" s="111"/>
      <c r="K23" s="111"/>
      <c r="L23" s="111"/>
      <c r="M23" s="111"/>
    </row>
    <row r="24" spans="1:13" s="425" customFormat="1" x14ac:dyDescent="0.25">
      <c r="A24" s="111"/>
      <c r="B24" s="111"/>
      <c r="C24" s="111"/>
      <c r="D24" s="111"/>
      <c r="E24" s="111"/>
      <c r="F24" s="111"/>
      <c r="G24" s="111"/>
      <c r="H24" s="111"/>
      <c r="I24" s="111"/>
      <c r="J24" s="111"/>
      <c r="K24" s="111"/>
      <c r="L24" s="111"/>
      <c r="M24" s="111"/>
    </row>
    <row r="25" spans="1:13" s="425" customFormat="1" x14ac:dyDescent="0.25">
      <c r="A25" s="111"/>
      <c r="B25" s="111"/>
      <c r="C25" s="111"/>
      <c r="D25" s="111"/>
      <c r="E25" s="111"/>
      <c r="F25" s="111"/>
      <c r="G25" s="111"/>
      <c r="H25" s="111"/>
      <c r="I25" s="111"/>
      <c r="J25" s="111"/>
      <c r="K25" s="111"/>
      <c r="L25" s="111"/>
      <c r="M25" s="111"/>
    </row>
    <row r="26" spans="1:13" s="425" customFormat="1" x14ac:dyDescent="0.25">
      <c r="A26" s="111"/>
      <c r="B26" s="111"/>
      <c r="C26" s="111"/>
      <c r="D26" s="111"/>
      <c r="E26" s="111"/>
      <c r="F26" s="111"/>
      <c r="G26" s="111"/>
      <c r="H26" s="111"/>
      <c r="I26" s="111"/>
      <c r="J26" s="111"/>
      <c r="K26" s="111"/>
      <c r="L26" s="111"/>
      <c r="M26" s="111"/>
    </row>
    <row r="27" spans="1:13" s="425" customFormat="1" x14ac:dyDescent="0.25">
      <c r="A27" s="111"/>
      <c r="B27" s="111"/>
      <c r="C27" s="111"/>
      <c r="D27" s="111"/>
      <c r="E27" s="111"/>
      <c r="F27" s="111"/>
      <c r="G27" s="111"/>
      <c r="H27" s="111"/>
      <c r="I27" s="111"/>
      <c r="J27" s="111"/>
      <c r="K27" s="111"/>
      <c r="L27" s="111"/>
      <c r="M27" s="111"/>
    </row>
    <row r="28" spans="1:13" s="425" customFormat="1" x14ac:dyDescent="0.25">
      <c r="A28" s="111"/>
      <c r="B28" s="111"/>
      <c r="C28" s="111"/>
      <c r="D28" s="111"/>
      <c r="E28" s="111"/>
      <c r="F28" s="111"/>
      <c r="G28" s="111"/>
      <c r="H28" s="111"/>
      <c r="I28" s="111"/>
      <c r="J28" s="111"/>
      <c r="K28" s="111"/>
      <c r="L28" s="111"/>
      <c r="M28" s="111"/>
    </row>
    <row r="29" spans="1:13" s="425" customFormat="1" x14ac:dyDescent="0.25">
      <c r="A29" s="111"/>
      <c r="B29" s="111"/>
      <c r="C29" s="111"/>
      <c r="D29" s="111"/>
      <c r="E29" s="111"/>
      <c r="F29" s="111"/>
      <c r="G29" s="111"/>
      <c r="H29" s="111"/>
      <c r="I29" s="111"/>
      <c r="J29" s="111"/>
      <c r="K29" s="111"/>
      <c r="L29" s="111"/>
      <c r="M29" s="111"/>
    </row>
    <row r="30" spans="1:13" s="425" customFormat="1" x14ac:dyDescent="0.25">
      <c r="A30" s="111"/>
      <c r="B30" s="111"/>
      <c r="C30" s="111"/>
      <c r="D30" s="111"/>
      <c r="E30" s="111"/>
      <c r="F30" s="111"/>
      <c r="G30" s="111"/>
      <c r="H30" s="111"/>
      <c r="I30" s="111"/>
      <c r="J30" s="111"/>
      <c r="K30" s="111"/>
      <c r="L30" s="111"/>
      <c r="M30" s="111"/>
    </row>
    <row r="31" spans="1:13" s="425" customFormat="1" x14ac:dyDescent="0.25">
      <c r="A31" s="111"/>
      <c r="B31" s="111"/>
      <c r="C31" s="111"/>
      <c r="D31" s="111"/>
      <c r="E31" s="111"/>
      <c r="F31" s="111"/>
      <c r="G31" s="111"/>
      <c r="H31" s="111"/>
      <c r="I31" s="111"/>
      <c r="J31" s="111"/>
      <c r="K31" s="111"/>
      <c r="L31" s="111"/>
      <c r="M31" s="111"/>
    </row>
  </sheetData>
  <mergeCells count="3">
    <mergeCell ref="A2:D2"/>
    <mergeCell ref="A5:A6"/>
    <mergeCell ref="B4:C4"/>
  </mergeCells>
  <hyperlinks>
    <hyperlink ref="D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I40"/>
  <sheetViews>
    <sheetView showGridLines="0" workbookViewId="0">
      <selection activeCell="D13" sqref="D13"/>
    </sheetView>
  </sheetViews>
  <sheetFormatPr baseColWidth="10" defaultColWidth="11.42578125" defaultRowHeight="12.75" x14ac:dyDescent="0.2"/>
  <cols>
    <col min="1" max="1" width="35.85546875" style="490" customWidth="1"/>
    <col min="2" max="2" width="17.85546875" style="490" customWidth="1"/>
    <col min="3" max="3" width="10.7109375" style="490" customWidth="1"/>
    <col min="4" max="4" width="1.85546875" style="490" customWidth="1"/>
    <col min="5" max="5" width="15" style="490" customWidth="1"/>
    <col min="6" max="6" width="13.42578125" style="490" customWidth="1"/>
    <col min="7" max="7" width="13.7109375" style="490" customWidth="1"/>
    <col min="8" max="16384" width="11.42578125" style="490"/>
  </cols>
  <sheetData>
    <row r="1" spans="1:9" x14ac:dyDescent="0.2">
      <c r="A1" s="493"/>
      <c r="D1" s="496" t="s">
        <v>96</v>
      </c>
    </row>
    <row r="3" spans="1:9" x14ac:dyDescent="0.2">
      <c r="A3" s="197" t="s">
        <v>204</v>
      </c>
      <c r="B3" s="197"/>
      <c r="C3" s="197"/>
    </row>
    <row r="4" spans="1:9" x14ac:dyDescent="0.2">
      <c r="A4" s="705"/>
      <c r="B4" s="705"/>
    </row>
    <row r="5" spans="1:9" x14ac:dyDescent="0.2">
      <c r="A5" s="426"/>
      <c r="E5" s="426"/>
      <c r="F5" s="492"/>
      <c r="G5" s="492"/>
    </row>
    <row r="6" spans="1:9" x14ac:dyDescent="0.2">
      <c r="A6" s="27" t="s">
        <v>54</v>
      </c>
      <c r="B6" s="438">
        <v>44651</v>
      </c>
      <c r="C6" s="277">
        <v>44561</v>
      </c>
      <c r="E6" s="27" t="s">
        <v>674</v>
      </c>
      <c r="F6" s="438">
        <v>44651</v>
      </c>
      <c r="G6" s="277">
        <v>44561</v>
      </c>
    </row>
    <row r="7" spans="1:9" x14ac:dyDescent="0.2">
      <c r="A7" s="426" t="s">
        <v>105</v>
      </c>
      <c r="B7" s="315">
        <v>0</v>
      </c>
      <c r="C7" s="315">
        <v>0</v>
      </c>
      <c r="E7" s="426" t="s">
        <v>859</v>
      </c>
      <c r="F7" s="315">
        <v>0</v>
      </c>
      <c r="G7" s="315"/>
      <c r="H7" s="426"/>
      <c r="I7" s="426"/>
    </row>
    <row r="8" spans="1:9" x14ac:dyDescent="0.2">
      <c r="A8" s="28" t="s">
        <v>14</v>
      </c>
      <c r="B8" s="315">
        <v>0</v>
      </c>
      <c r="C8" s="315">
        <v>0</v>
      </c>
      <c r="E8" s="28"/>
      <c r="F8" s="315">
        <v>0</v>
      </c>
      <c r="G8" s="315">
        <v>0</v>
      </c>
    </row>
    <row r="9" spans="1:9" x14ac:dyDescent="0.2">
      <c r="A9" s="28" t="s">
        <v>15</v>
      </c>
      <c r="B9" s="315">
        <v>0</v>
      </c>
      <c r="C9" s="315">
        <v>0</v>
      </c>
      <c r="E9" s="28"/>
      <c r="F9" s="315">
        <v>0</v>
      </c>
      <c r="G9" s="315">
        <v>0</v>
      </c>
    </row>
    <row r="10" spans="1:9" s="426" customFormat="1" ht="13.5" thickBot="1" x14ac:dyDescent="0.25">
      <c r="A10" s="29" t="s">
        <v>12</v>
      </c>
      <c r="B10" s="26">
        <f>SUM(B7:B9)</f>
        <v>0</v>
      </c>
      <c r="C10" s="26">
        <f>SUM(C7:C9)</f>
        <v>0</v>
      </c>
      <c r="E10" s="29" t="s">
        <v>12</v>
      </c>
      <c r="F10" s="71">
        <f>SUM(F7:F9)</f>
        <v>0</v>
      </c>
      <c r="G10" s="71">
        <f>SUM(G7:G9)</f>
        <v>0</v>
      </c>
    </row>
    <row r="11" spans="1:9" s="426" customFormat="1" ht="13.5" thickTop="1" x14ac:dyDescent="0.2">
      <c r="A11" s="29"/>
      <c r="B11" s="72"/>
      <c r="C11" s="73"/>
    </row>
    <row r="12" spans="1:9" x14ac:dyDescent="0.2">
      <c r="E12" s="29"/>
      <c r="F12" s="426"/>
      <c r="G12" s="18"/>
    </row>
    <row r="26" spans="1:1" s="583" customFormat="1" x14ac:dyDescent="0.2">
      <c r="A26" s="285"/>
    </row>
    <row r="27" spans="1:1" s="583" customFormat="1" x14ac:dyDescent="0.2"/>
    <row r="28" spans="1:1" s="583" customFormat="1" x14ac:dyDescent="0.2"/>
    <row r="29" spans="1:1" s="583" customFormat="1" x14ac:dyDescent="0.2"/>
    <row r="30" spans="1:1" s="583" customFormat="1" x14ac:dyDescent="0.2"/>
    <row r="31" spans="1:1" s="583" customFormat="1" x14ac:dyDescent="0.2"/>
    <row r="32" spans="1:1" s="583" customFormat="1" x14ac:dyDescent="0.2"/>
    <row r="33" s="583" customFormat="1" x14ac:dyDescent="0.2"/>
    <row r="34" s="583" customFormat="1" x14ac:dyDescent="0.2"/>
    <row r="35" s="583" customFormat="1" x14ac:dyDescent="0.2"/>
    <row r="36" s="583" customFormat="1" x14ac:dyDescent="0.2"/>
    <row r="37" s="583" customFormat="1" x14ac:dyDescent="0.2"/>
    <row r="38" s="583" customFormat="1" x14ac:dyDescent="0.2"/>
    <row r="39" s="583" customFormat="1" x14ac:dyDescent="0.2"/>
    <row r="40" s="583" customFormat="1" x14ac:dyDescent="0.2"/>
  </sheetData>
  <mergeCells count="1">
    <mergeCell ref="A4:B4"/>
  </mergeCells>
  <hyperlinks>
    <hyperlink ref="D1" location="BG!A1" display="BG"/>
  </hyperlinks>
  <pageMargins left="1.1023622047244095" right="0.70866141732283472" top="1.5354330708661419" bottom="1.1417322834645669" header="0.31496062992125984" footer="0.31496062992125984"/>
  <pageSetup paperSize="5"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43"/>
  <sheetViews>
    <sheetView showGridLines="0" workbookViewId="0">
      <selection activeCell="B11" sqref="B10:B11"/>
    </sheetView>
  </sheetViews>
  <sheetFormatPr baseColWidth="10" defaultColWidth="11.42578125" defaultRowHeight="12.75" x14ac:dyDescent="0.2"/>
  <cols>
    <col min="1" max="1" width="38.28515625" style="490" customWidth="1"/>
    <col min="2" max="2" width="19.5703125" style="490" customWidth="1"/>
    <col min="3" max="3" width="17.85546875" style="490" customWidth="1"/>
    <col min="4" max="4" width="15.42578125" style="490" customWidth="1"/>
    <col min="5" max="5" width="10.7109375" style="490" customWidth="1"/>
    <col min="6" max="6" width="33.5703125" style="490" customWidth="1"/>
    <col min="7" max="7" width="1.140625" style="490" customWidth="1"/>
    <col min="8" max="8" width="11.42578125" style="490"/>
    <col min="9" max="9" width="1.140625" style="490" customWidth="1"/>
    <col min="10" max="10" width="18.140625" style="490" customWidth="1"/>
    <col min="11" max="11" width="1.140625" style="490" customWidth="1"/>
    <col min="12" max="12" width="13.140625" style="490" customWidth="1"/>
    <col min="13" max="16384" width="11.42578125" style="490"/>
  </cols>
  <sheetData>
    <row r="1" spans="1:12" x14ac:dyDescent="0.2">
      <c r="A1" s="493"/>
      <c r="D1" s="496" t="s">
        <v>96</v>
      </c>
    </row>
    <row r="4" spans="1:12" x14ac:dyDescent="0.2">
      <c r="A4" s="706" t="s">
        <v>206</v>
      </c>
      <c r="B4" s="706"/>
      <c r="C4" s="706"/>
      <c r="D4" s="706"/>
      <c r="E4" s="177"/>
      <c r="F4" s="177"/>
      <c r="G4" s="177"/>
      <c r="H4" s="177"/>
      <c r="I4" s="177"/>
      <c r="J4" s="177"/>
      <c r="K4" s="177"/>
      <c r="L4" s="177"/>
    </row>
    <row r="5" spans="1:12" x14ac:dyDescent="0.2">
      <c r="E5" s="36"/>
      <c r="F5" s="36"/>
      <c r="G5" s="36"/>
      <c r="H5" s="36"/>
      <c r="I5" s="36"/>
      <c r="J5" s="36"/>
      <c r="K5" s="36"/>
      <c r="L5" s="36"/>
    </row>
    <row r="6" spans="1:12" x14ac:dyDescent="0.2">
      <c r="A6" s="358" t="s">
        <v>680</v>
      </c>
      <c r="B6" s="438">
        <v>44651</v>
      </c>
      <c r="C6" s="277">
        <v>44561</v>
      </c>
      <c r="E6" s="36"/>
      <c r="F6" s="36"/>
      <c r="G6" s="36"/>
      <c r="H6" s="36"/>
      <c r="I6" s="36"/>
      <c r="J6" s="36"/>
      <c r="K6" s="36"/>
      <c r="L6" s="36"/>
    </row>
    <row r="7" spans="1:12" x14ac:dyDescent="0.2">
      <c r="A7" s="490" t="s">
        <v>816</v>
      </c>
      <c r="B7" s="61">
        <v>41900000000</v>
      </c>
      <c r="C7" s="61">
        <v>41900000000</v>
      </c>
      <c r="E7" s="36"/>
      <c r="F7" s="36"/>
      <c r="G7" s="36"/>
      <c r="H7" s="36"/>
      <c r="I7" s="36"/>
      <c r="J7" s="36"/>
      <c r="K7" s="36"/>
      <c r="L7" s="36"/>
    </row>
    <row r="8" spans="1:12" x14ac:dyDescent="0.2">
      <c r="A8" s="490" t="s">
        <v>817</v>
      </c>
      <c r="B8" s="61">
        <v>0</v>
      </c>
      <c r="C8" s="61"/>
      <c r="E8" s="36"/>
      <c r="F8" s="36"/>
      <c r="G8" s="36"/>
      <c r="H8" s="36"/>
      <c r="I8" s="36"/>
      <c r="J8" s="36"/>
      <c r="K8" s="36"/>
      <c r="L8" s="36"/>
    </row>
    <row r="9" spans="1:12" x14ac:dyDescent="0.2">
      <c r="A9" s="490" t="s">
        <v>746</v>
      </c>
      <c r="B9" s="61">
        <f>+B7/B10</f>
        <v>8380</v>
      </c>
      <c r="C9" s="61">
        <f>+C7/C10</f>
        <v>8380</v>
      </c>
      <c r="E9" s="36"/>
      <c r="F9" s="36"/>
      <c r="G9" s="36"/>
      <c r="H9" s="36"/>
      <c r="I9" s="36"/>
      <c r="J9" s="36"/>
      <c r="K9" s="36"/>
      <c r="L9" s="36"/>
    </row>
    <row r="10" spans="1:12" x14ac:dyDescent="0.2">
      <c r="A10" s="269" t="s">
        <v>747</v>
      </c>
      <c r="B10" s="359">
        <v>5000000</v>
      </c>
      <c r="C10" s="359">
        <v>5000000</v>
      </c>
      <c r="E10" s="36"/>
      <c r="F10" s="36"/>
      <c r="G10" s="36"/>
      <c r="H10" s="36"/>
      <c r="I10" s="36"/>
      <c r="J10" s="36"/>
      <c r="K10" s="36"/>
      <c r="L10" s="36"/>
    </row>
    <row r="11" spans="1:12" s="360" customFormat="1" ht="13.5" thickBot="1" x14ac:dyDescent="0.25">
      <c r="A11" s="360" t="s">
        <v>2</v>
      </c>
      <c r="B11" s="361">
        <f>+B7</f>
        <v>41900000000</v>
      </c>
      <c r="C11" s="361">
        <f>+C7</f>
        <v>41900000000</v>
      </c>
    </row>
    <row r="12" spans="1:12" ht="13.5" thickTop="1" x14ac:dyDescent="0.2"/>
    <row r="24" spans="1:1" s="583" customFormat="1" x14ac:dyDescent="0.2">
      <c r="A24" s="285"/>
    </row>
    <row r="25" spans="1:1" s="583" customFormat="1" x14ac:dyDescent="0.2"/>
    <row r="26" spans="1:1" s="583" customFormat="1" x14ac:dyDescent="0.2"/>
    <row r="27" spans="1:1" s="583" customFormat="1" x14ac:dyDescent="0.2"/>
    <row r="28" spans="1:1" s="583" customFormat="1" x14ac:dyDescent="0.2"/>
    <row r="29" spans="1:1" s="583" customFormat="1" x14ac:dyDescent="0.2"/>
    <row r="30" spans="1:1" s="583" customFormat="1" x14ac:dyDescent="0.2"/>
    <row r="31" spans="1:1" s="583" customFormat="1" x14ac:dyDescent="0.2"/>
    <row r="32" spans="1:1" s="583" customFormat="1" x14ac:dyDescent="0.2"/>
    <row r="33" s="583" customFormat="1" x14ac:dyDescent="0.2"/>
    <row r="34" s="583" customFormat="1" x14ac:dyDescent="0.2"/>
    <row r="35" s="583" customFormat="1" x14ac:dyDescent="0.2"/>
    <row r="36" s="583" customFormat="1" x14ac:dyDescent="0.2"/>
    <row r="37" s="583" customFormat="1" x14ac:dyDescent="0.2"/>
    <row r="38" s="583" customFormat="1" x14ac:dyDescent="0.2"/>
    <row r="39" s="583" customFormat="1" x14ac:dyDescent="0.2"/>
    <row r="40" s="583" customFormat="1" x14ac:dyDescent="0.2"/>
    <row r="41" s="583" customFormat="1" x14ac:dyDescent="0.2"/>
    <row r="42" s="583" customFormat="1" x14ac:dyDescent="0.2"/>
    <row r="43" s="583" customFormat="1" x14ac:dyDescent="0.2"/>
  </sheetData>
  <mergeCells count="1">
    <mergeCell ref="A4:D4"/>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46"/>
  <sheetViews>
    <sheetView workbookViewId="0">
      <selection activeCell="B2" sqref="B2"/>
    </sheetView>
  </sheetViews>
  <sheetFormatPr baseColWidth="10" defaultColWidth="11.42578125" defaultRowHeight="12" customHeight="1" x14ac:dyDescent="0.2"/>
  <cols>
    <col min="1" max="1" width="22" style="110" customWidth="1"/>
    <col min="2" max="2" width="18.5703125" style="110" customWidth="1"/>
    <col min="3" max="3" width="15.85546875" style="110" customWidth="1"/>
    <col min="4" max="4" width="6.85546875" style="110" customWidth="1"/>
    <col min="5" max="15" width="11.42578125" style="110" customWidth="1"/>
    <col min="16" max="16384" width="11.42578125" style="490"/>
  </cols>
  <sheetData>
    <row r="1" spans="1:13" ht="12" customHeight="1" x14ac:dyDescent="0.2">
      <c r="A1" s="493"/>
      <c r="F1" s="494" t="s">
        <v>96</v>
      </c>
    </row>
    <row r="3" spans="1:13" ht="12" customHeight="1" x14ac:dyDescent="0.2">
      <c r="A3" s="694" t="s">
        <v>207</v>
      </c>
      <c r="B3" s="694"/>
      <c r="C3" s="694"/>
      <c r="D3" s="694"/>
      <c r="E3" s="694"/>
      <c r="F3" s="694"/>
      <c r="G3" s="132"/>
      <c r="H3" s="132"/>
      <c r="I3" s="132"/>
      <c r="J3" s="426"/>
      <c r="K3" s="426"/>
      <c r="L3" s="132"/>
      <c r="M3" s="132"/>
    </row>
    <row r="4" spans="1:13" ht="12" customHeight="1" x14ac:dyDescent="0.2">
      <c r="J4" s="426"/>
      <c r="K4" s="426"/>
    </row>
    <row r="5" spans="1:13" ht="12" customHeight="1" x14ac:dyDescent="0.2">
      <c r="B5" s="703"/>
      <c r="C5" s="703"/>
    </row>
    <row r="6" spans="1:13" ht="12" customHeight="1" x14ac:dyDescent="0.2">
      <c r="B6" s="438">
        <v>44651</v>
      </c>
      <c r="C6" s="277">
        <v>44561</v>
      </c>
    </row>
    <row r="7" spans="1:13" ht="12" customHeight="1" x14ac:dyDescent="0.2">
      <c r="A7" s="497" t="s">
        <v>107</v>
      </c>
      <c r="B7" s="498">
        <v>5237638626</v>
      </c>
      <c r="C7" s="498">
        <v>5237638626</v>
      </c>
    </row>
    <row r="8" spans="1:13" ht="12" customHeight="1" x14ac:dyDescent="0.2">
      <c r="A8" s="313"/>
    </row>
    <row r="9" spans="1:13" ht="12" customHeight="1" x14ac:dyDescent="0.2">
      <c r="A9" s="313"/>
    </row>
    <row r="10" spans="1:13" ht="12" customHeight="1" x14ac:dyDescent="0.2">
      <c r="A10" s="313"/>
    </row>
    <row r="11" spans="1:13" ht="12" customHeight="1" x14ac:dyDescent="0.2">
      <c r="A11" s="313"/>
    </row>
    <row r="12" spans="1:13" ht="12" customHeight="1" x14ac:dyDescent="0.2">
      <c r="A12" s="497" t="s">
        <v>108</v>
      </c>
      <c r="B12" s="498">
        <v>1829284373</v>
      </c>
      <c r="C12" s="498">
        <v>1809304299</v>
      </c>
    </row>
    <row r="13" spans="1:13" ht="12" customHeight="1" x14ac:dyDescent="0.2">
      <c r="A13" s="313"/>
    </row>
    <row r="14" spans="1:13" ht="12" customHeight="1" x14ac:dyDescent="0.2">
      <c r="A14" s="313"/>
    </row>
    <row r="15" spans="1:13" ht="12" customHeight="1" x14ac:dyDescent="0.2">
      <c r="A15" s="313"/>
    </row>
    <row r="16" spans="1:13" ht="12" customHeight="1" x14ac:dyDescent="0.2">
      <c r="A16" s="497" t="s">
        <v>818</v>
      </c>
      <c r="B16" s="498">
        <v>1517002</v>
      </c>
      <c r="C16" s="498">
        <v>1517002</v>
      </c>
    </row>
    <row r="17" spans="1:1" ht="12" customHeight="1" x14ac:dyDescent="0.2">
      <c r="A17" s="313"/>
    </row>
    <row r="18" spans="1:1" ht="12" customHeight="1" x14ac:dyDescent="0.2">
      <c r="A18" s="313"/>
    </row>
    <row r="19" spans="1:1" ht="12" customHeight="1" x14ac:dyDescent="0.2">
      <c r="A19" s="313"/>
    </row>
    <row r="20" spans="1:1" ht="12" customHeight="1" x14ac:dyDescent="0.2">
      <c r="A20" s="313"/>
    </row>
    <row r="21" spans="1:1" ht="12" customHeight="1" x14ac:dyDescent="0.2">
      <c r="A21" s="313"/>
    </row>
    <row r="33" spans="1:15" s="583" customFormat="1" ht="12" customHeight="1" x14ac:dyDescent="0.2">
      <c r="A33" s="110"/>
      <c r="B33" s="110"/>
      <c r="C33" s="110"/>
      <c r="D33" s="110"/>
      <c r="E33" s="110"/>
      <c r="F33" s="110"/>
      <c r="G33" s="110"/>
      <c r="H33" s="110"/>
      <c r="I33" s="110"/>
      <c r="J33" s="110"/>
      <c r="K33" s="110"/>
      <c r="L33" s="110"/>
      <c r="M33" s="110"/>
      <c r="N33" s="110"/>
      <c r="O33" s="110"/>
    </row>
    <row r="34" spans="1:15" s="583" customFormat="1" ht="12" customHeight="1" x14ac:dyDescent="0.2">
      <c r="A34" s="110"/>
      <c r="B34" s="110"/>
      <c r="C34" s="110"/>
      <c r="D34" s="110"/>
      <c r="E34" s="110"/>
      <c r="F34" s="110"/>
      <c r="G34" s="110"/>
      <c r="H34" s="110"/>
      <c r="I34" s="110"/>
      <c r="J34" s="110"/>
      <c r="K34" s="110"/>
      <c r="L34" s="110"/>
      <c r="M34" s="110"/>
      <c r="N34" s="110"/>
      <c r="O34" s="110"/>
    </row>
    <row r="35" spans="1:15" s="583" customFormat="1" ht="12" customHeight="1" x14ac:dyDescent="0.2">
      <c r="A35" s="110"/>
      <c r="B35" s="110"/>
      <c r="C35" s="110"/>
      <c r="D35" s="110"/>
      <c r="E35" s="110"/>
      <c r="F35" s="110"/>
      <c r="G35" s="110"/>
      <c r="H35" s="110"/>
      <c r="I35" s="110"/>
      <c r="J35" s="110"/>
      <c r="K35" s="110"/>
      <c r="L35" s="110"/>
      <c r="M35" s="110"/>
      <c r="N35" s="110"/>
      <c r="O35" s="110"/>
    </row>
    <row r="36" spans="1:15" s="583" customFormat="1" ht="12" customHeight="1" x14ac:dyDescent="0.2">
      <c r="A36" s="110"/>
      <c r="B36" s="110"/>
      <c r="C36" s="110"/>
      <c r="D36" s="110"/>
      <c r="E36" s="110"/>
      <c r="F36" s="110"/>
      <c r="G36" s="110"/>
      <c r="H36" s="110"/>
      <c r="I36" s="110"/>
      <c r="J36" s="110"/>
      <c r="K36" s="110"/>
      <c r="L36" s="110"/>
      <c r="M36" s="110"/>
      <c r="N36" s="110"/>
      <c r="O36" s="110"/>
    </row>
    <row r="37" spans="1:15" s="583" customFormat="1" ht="12" customHeight="1" x14ac:dyDescent="0.2">
      <c r="A37" s="110"/>
      <c r="B37" s="110"/>
      <c r="C37" s="110"/>
      <c r="D37" s="110"/>
      <c r="E37" s="110"/>
      <c r="F37" s="110"/>
      <c r="G37" s="110"/>
      <c r="H37" s="110"/>
      <c r="I37" s="110"/>
      <c r="J37" s="110"/>
      <c r="K37" s="110"/>
      <c r="L37" s="110"/>
      <c r="M37" s="110"/>
      <c r="N37" s="110"/>
      <c r="O37" s="110"/>
    </row>
    <row r="38" spans="1:15" s="583" customFormat="1" ht="12" customHeight="1" x14ac:dyDescent="0.2">
      <c r="A38" s="110"/>
      <c r="B38" s="110"/>
      <c r="C38" s="110"/>
      <c r="D38" s="110"/>
      <c r="E38" s="110"/>
      <c r="F38" s="110"/>
      <c r="G38" s="110"/>
      <c r="H38" s="110"/>
      <c r="I38" s="110"/>
      <c r="J38" s="110"/>
      <c r="K38" s="110"/>
      <c r="L38" s="110"/>
      <c r="M38" s="110"/>
      <c r="N38" s="110"/>
      <c r="O38" s="110"/>
    </row>
    <row r="39" spans="1:15" s="583" customFormat="1" ht="12" customHeight="1" x14ac:dyDescent="0.2">
      <c r="A39" s="110"/>
      <c r="B39" s="110"/>
      <c r="C39" s="110"/>
      <c r="D39" s="110"/>
      <c r="E39" s="110"/>
      <c r="F39" s="110"/>
      <c r="G39" s="110"/>
      <c r="H39" s="110"/>
      <c r="I39" s="110"/>
      <c r="J39" s="110"/>
      <c r="K39" s="110"/>
      <c r="L39" s="110"/>
      <c r="M39" s="110"/>
      <c r="N39" s="110"/>
      <c r="O39" s="110"/>
    </row>
    <row r="40" spans="1:15" s="583" customFormat="1" ht="12" customHeight="1" x14ac:dyDescent="0.2">
      <c r="A40" s="110"/>
      <c r="B40" s="110"/>
      <c r="C40" s="110"/>
      <c r="D40" s="110"/>
      <c r="E40" s="110"/>
      <c r="F40" s="110"/>
      <c r="G40" s="110"/>
      <c r="H40" s="110"/>
      <c r="I40" s="110"/>
      <c r="J40" s="110"/>
      <c r="K40" s="110"/>
      <c r="L40" s="110"/>
      <c r="M40" s="110"/>
      <c r="N40" s="110"/>
      <c r="O40" s="110"/>
    </row>
    <row r="41" spans="1:15" s="583" customFormat="1" ht="12" customHeight="1" x14ac:dyDescent="0.2">
      <c r="A41" s="110"/>
      <c r="B41" s="110"/>
      <c r="C41" s="110"/>
      <c r="D41" s="110"/>
      <c r="E41" s="110"/>
      <c r="F41" s="110"/>
      <c r="G41" s="110"/>
      <c r="H41" s="110"/>
      <c r="I41" s="110"/>
      <c r="J41" s="110"/>
      <c r="K41" s="110"/>
      <c r="L41" s="110"/>
      <c r="M41" s="110"/>
      <c r="N41" s="110"/>
      <c r="O41" s="110"/>
    </row>
    <row r="42" spans="1:15" s="583" customFormat="1" ht="12" customHeight="1" x14ac:dyDescent="0.2">
      <c r="A42" s="110"/>
      <c r="B42" s="110"/>
      <c r="C42" s="110"/>
      <c r="D42" s="110"/>
      <c r="E42" s="110"/>
      <c r="F42" s="110"/>
      <c r="G42" s="110"/>
      <c r="H42" s="110"/>
      <c r="I42" s="110"/>
      <c r="J42" s="110"/>
      <c r="K42" s="110"/>
      <c r="L42" s="110"/>
      <c r="M42" s="110"/>
      <c r="N42" s="110"/>
      <c r="O42" s="110"/>
    </row>
    <row r="43" spans="1:15" s="583" customFormat="1" ht="12" customHeight="1" x14ac:dyDescent="0.2">
      <c r="A43" s="110"/>
      <c r="B43" s="110"/>
      <c r="C43" s="110"/>
      <c r="D43" s="110"/>
      <c r="E43" s="110"/>
      <c r="F43" s="110"/>
      <c r="G43" s="110"/>
      <c r="H43" s="110"/>
      <c r="I43" s="110"/>
      <c r="J43" s="110"/>
      <c r="K43" s="110"/>
      <c r="L43" s="110"/>
      <c r="M43" s="110"/>
      <c r="N43" s="110"/>
      <c r="O43" s="110"/>
    </row>
    <row r="44" spans="1:15" s="583" customFormat="1" ht="12" customHeight="1" x14ac:dyDescent="0.2">
      <c r="A44" s="110"/>
      <c r="B44" s="110"/>
      <c r="C44" s="110"/>
      <c r="D44" s="110"/>
      <c r="E44" s="110"/>
      <c r="F44" s="110"/>
      <c r="G44" s="110"/>
      <c r="H44" s="110"/>
      <c r="I44" s="110"/>
      <c r="J44" s="110"/>
      <c r="K44" s="110"/>
      <c r="L44" s="110"/>
      <c r="M44" s="110"/>
      <c r="N44" s="110"/>
      <c r="O44" s="110"/>
    </row>
    <row r="45" spans="1:15" s="583" customFormat="1" ht="12" customHeight="1" x14ac:dyDescent="0.2">
      <c r="A45" s="110"/>
      <c r="B45" s="110"/>
      <c r="C45" s="110"/>
      <c r="D45" s="110"/>
      <c r="E45" s="110"/>
      <c r="F45" s="110"/>
      <c r="G45" s="110"/>
      <c r="H45" s="110"/>
      <c r="I45" s="110"/>
      <c r="J45" s="110"/>
      <c r="K45" s="110"/>
      <c r="L45" s="110"/>
      <c r="M45" s="110"/>
      <c r="N45" s="110"/>
      <c r="O45" s="110"/>
    </row>
    <row r="46" spans="1:15" s="583" customFormat="1" ht="12" customHeight="1" x14ac:dyDescent="0.2">
      <c r="A46" s="110"/>
      <c r="B46" s="110"/>
      <c r="C46" s="110"/>
      <c r="D46" s="110"/>
      <c r="E46" s="110"/>
      <c r="F46" s="110"/>
      <c r="G46" s="110"/>
      <c r="H46" s="110"/>
      <c r="I46" s="110"/>
      <c r="J46" s="110"/>
      <c r="K46" s="110"/>
      <c r="L46" s="110"/>
      <c r="M46" s="110"/>
      <c r="N46" s="110"/>
      <c r="O46" s="110"/>
    </row>
  </sheetData>
  <mergeCells count="2">
    <mergeCell ref="A3:F3"/>
    <mergeCell ref="B5:C5"/>
  </mergeCells>
  <hyperlinks>
    <hyperlink ref="F1" location="BG!A1" display="BG"/>
  </hyperlinks>
  <pageMargins left="1.1023622047244095" right="0.70866141732283472" top="1.5354330708661419" bottom="1.1417322834645669" header="0.31496062992125984" footer="0.31496062992125984"/>
  <pageSetup paperSize="5" scale="7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36"/>
  <sheetViews>
    <sheetView workbookViewId="0">
      <selection activeCell="C20" sqref="C20"/>
    </sheetView>
  </sheetViews>
  <sheetFormatPr baseColWidth="10" defaultColWidth="11.42578125" defaultRowHeight="12.75" x14ac:dyDescent="0.2"/>
  <cols>
    <col min="1" max="1" width="34.42578125" style="426" customWidth="1"/>
    <col min="2" max="3" width="19" style="426" customWidth="1"/>
    <col min="4" max="25" width="11.42578125" style="426" customWidth="1"/>
    <col min="26" max="16384" width="11.42578125" style="490"/>
  </cols>
  <sheetData>
    <row r="1" spans="1:6" x14ac:dyDescent="0.2">
      <c r="A1" s="493"/>
      <c r="F1" s="499" t="s">
        <v>96</v>
      </c>
    </row>
    <row r="4" spans="1:6" x14ac:dyDescent="0.2">
      <c r="A4" s="197" t="s">
        <v>936</v>
      </c>
      <c r="B4" s="197"/>
      <c r="C4" s="197"/>
      <c r="D4" s="197"/>
      <c r="E4" s="177"/>
      <c r="F4" s="178"/>
    </row>
    <row r="6" spans="1:6" x14ac:dyDescent="0.2">
      <c r="B6" s="703"/>
      <c r="C6" s="703"/>
    </row>
    <row r="7" spans="1:6" x14ac:dyDescent="0.2">
      <c r="B7" s="438">
        <v>44651</v>
      </c>
      <c r="C7" s="277">
        <v>44561</v>
      </c>
    </row>
    <row r="8" spans="1:6" x14ac:dyDescent="0.2">
      <c r="A8" s="13" t="s">
        <v>59</v>
      </c>
    </row>
    <row r="22" spans="1:25" s="583" customFormat="1" x14ac:dyDescent="0.2">
      <c r="A22" s="600"/>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row>
    <row r="23" spans="1:25" s="583" customFormat="1" x14ac:dyDescent="0.2">
      <c r="A23" s="426"/>
      <c r="B23" s="426"/>
      <c r="C23" s="426"/>
      <c r="D23" s="426"/>
      <c r="E23" s="426"/>
      <c r="F23" s="426"/>
      <c r="G23" s="426"/>
      <c r="H23" s="426"/>
      <c r="I23" s="426"/>
      <c r="J23" s="426"/>
      <c r="K23" s="426"/>
      <c r="L23" s="426"/>
      <c r="M23" s="426"/>
      <c r="N23" s="426"/>
      <c r="O23" s="426"/>
      <c r="P23" s="426"/>
      <c r="Q23" s="426"/>
      <c r="R23" s="426"/>
      <c r="S23" s="426"/>
      <c r="T23" s="426"/>
      <c r="U23" s="426"/>
      <c r="V23" s="426"/>
      <c r="W23" s="426"/>
      <c r="X23" s="426"/>
      <c r="Y23" s="426"/>
    </row>
    <row r="24" spans="1:25" s="583" customFormat="1" x14ac:dyDescent="0.2">
      <c r="A24" s="426"/>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row>
    <row r="25" spans="1:25" s="583" customFormat="1" x14ac:dyDescent="0.2">
      <c r="A25" s="426"/>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row>
    <row r="26" spans="1:25" s="583" customFormat="1" x14ac:dyDescent="0.2">
      <c r="A26" s="426"/>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row>
    <row r="27" spans="1:25" s="583" customFormat="1" x14ac:dyDescent="0.2">
      <c r="A27" s="426"/>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row>
    <row r="28" spans="1:25" s="583" customFormat="1" x14ac:dyDescent="0.2">
      <c r="A28" s="426"/>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row>
    <row r="29" spans="1:25" s="583" customFormat="1" x14ac:dyDescent="0.2">
      <c r="A29" s="426"/>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row>
    <row r="30" spans="1:25" s="583" customFormat="1" x14ac:dyDescent="0.2">
      <c r="A30" s="426"/>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row>
    <row r="31" spans="1:25" s="583" customFormat="1" x14ac:dyDescent="0.2">
      <c r="A31" s="426"/>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row>
    <row r="32" spans="1:25" s="583" customFormat="1" x14ac:dyDescent="0.2">
      <c r="A32" s="426"/>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row>
    <row r="33" spans="1:25" s="583" customFormat="1" x14ac:dyDescent="0.2">
      <c r="A33" s="426"/>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row>
    <row r="34" spans="1:25" s="583" customFormat="1" x14ac:dyDescent="0.2">
      <c r="A34" s="426"/>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row>
    <row r="35" spans="1:25" s="583" customFormat="1" x14ac:dyDescent="0.2">
      <c r="A35" s="426"/>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row>
    <row r="36" spans="1:25" s="583" customFormat="1" x14ac:dyDescent="0.2">
      <c r="A36" s="426"/>
      <c r="B36" s="426"/>
      <c r="C36" s="426" t="s">
        <v>1023</v>
      </c>
      <c r="D36" s="426"/>
      <c r="E36" s="426"/>
      <c r="F36" s="426"/>
      <c r="G36" s="426"/>
      <c r="H36" s="426"/>
      <c r="I36" s="426"/>
      <c r="J36" s="426"/>
      <c r="K36" s="426"/>
      <c r="L36" s="426"/>
      <c r="M36" s="426"/>
      <c r="N36" s="426"/>
      <c r="O36" s="426"/>
      <c r="P36" s="426"/>
      <c r="Q36" s="426"/>
      <c r="R36" s="426"/>
      <c r="S36" s="426"/>
      <c r="T36" s="426"/>
      <c r="U36" s="426"/>
      <c r="V36" s="426"/>
      <c r="W36" s="426"/>
      <c r="X36" s="426"/>
      <c r="Y36" s="426"/>
    </row>
  </sheetData>
  <mergeCells count="1">
    <mergeCell ref="B6:C6"/>
  </mergeCells>
  <hyperlinks>
    <hyperlink ref="F1" location="BG!A1" display="BG"/>
  </hyperlinks>
  <pageMargins left="1.1023622047244095" right="1.1811023622047245" top="1.5354330708661419" bottom="1.1417322834645669" header="0.59055118110236227" footer="0.31496062992125984"/>
  <pageSetup paperSize="5" scale="9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27"/>
  <sheetViews>
    <sheetView workbookViewId="0">
      <selection activeCell="B12" sqref="B11:B12"/>
    </sheetView>
  </sheetViews>
  <sheetFormatPr baseColWidth="10" defaultColWidth="11.42578125" defaultRowHeight="12.75" x14ac:dyDescent="0.2"/>
  <cols>
    <col min="1" max="1" width="40.7109375" style="426" customWidth="1"/>
    <col min="2" max="3" width="19" style="426" customWidth="1"/>
    <col min="4" max="4" width="1.85546875" style="426" customWidth="1"/>
    <col min="5" max="32" width="11.42578125" style="426" customWidth="1"/>
    <col min="33" max="16384" width="11.42578125" style="604"/>
  </cols>
  <sheetData>
    <row r="1" spans="1:32" x14ac:dyDescent="0.2">
      <c r="A1" s="493"/>
      <c r="F1" s="499" t="s">
        <v>96</v>
      </c>
    </row>
    <row r="4" spans="1:32" x14ac:dyDescent="0.2">
      <c r="A4" s="197" t="s">
        <v>208</v>
      </c>
      <c r="B4" s="197"/>
      <c r="C4" s="197"/>
      <c r="D4" s="197"/>
      <c r="E4" s="197"/>
      <c r="F4" s="197"/>
    </row>
    <row r="6" spans="1:32" x14ac:dyDescent="0.2">
      <c r="B6" s="703"/>
      <c r="C6" s="703"/>
    </row>
    <row r="7" spans="1:32" x14ac:dyDescent="0.2">
      <c r="A7" s="13"/>
      <c r="B7" s="438">
        <v>44651</v>
      </c>
      <c r="C7" s="277">
        <v>44561</v>
      </c>
    </row>
    <row r="8" spans="1:32" x14ac:dyDescent="0.2">
      <c r="A8" s="426" t="s">
        <v>109</v>
      </c>
      <c r="B8" s="326">
        <v>1747166061</v>
      </c>
      <c r="C8" s="326">
        <v>0</v>
      </c>
    </row>
    <row r="9" spans="1:32" x14ac:dyDescent="0.2">
      <c r="A9" s="426" t="s">
        <v>110</v>
      </c>
      <c r="B9" s="326">
        <v>379621407</v>
      </c>
      <c r="C9" s="326">
        <v>1747166061</v>
      </c>
    </row>
    <row r="10" spans="1:32" s="20" customFormat="1" ht="13.5" thickBot="1" x14ac:dyDescent="0.25">
      <c r="A10" s="13" t="s">
        <v>195</v>
      </c>
      <c r="B10" s="327">
        <f>SUM($B$8:B9)</f>
        <v>2126787468</v>
      </c>
      <c r="C10" s="327">
        <f>SUM($C$8:C9)</f>
        <v>1747166061</v>
      </c>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row>
    <row r="11" spans="1:32" ht="13.5" thickTop="1" x14ac:dyDescent="0.2"/>
    <row r="27" spans="1:1" x14ac:dyDescent="0.2">
      <c r="A27" s="607"/>
    </row>
  </sheetData>
  <mergeCells count="1">
    <mergeCell ref="B6:C6"/>
  </mergeCells>
  <hyperlinks>
    <hyperlink ref="F1" location="BG!A1" display="BG"/>
  </hyperlinks>
  <pageMargins left="1.1023622047244095" right="1.1811023622047245" top="1.5354330708661419" bottom="1.1417322834645669" header="0.59055118110236227" footer="0.31496062992125984"/>
  <pageSetup paperSize="5"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25"/>
  <sheetViews>
    <sheetView workbookViewId="0">
      <selection activeCell="B14" sqref="B14"/>
    </sheetView>
  </sheetViews>
  <sheetFormatPr baseColWidth="10" defaultRowHeight="12.75" x14ac:dyDescent="0.2"/>
  <cols>
    <col min="1" max="1" width="40.7109375" style="426" customWidth="1"/>
    <col min="2" max="3" width="19" style="426" customWidth="1"/>
    <col min="4" max="6" width="11.42578125" style="426" customWidth="1"/>
    <col min="7" max="34" width="11.42578125" style="110" customWidth="1"/>
    <col min="35" max="16384" width="11.42578125" style="604"/>
  </cols>
  <sheetData>
    <row r="1" spans="1:6" x14ac:dyDescent="0.2">
      <c r="A1" s="493"/>
      <c r="F1" s="499" t="s">
        <v>96</v>
      </c>
    </row>
    <row r="2" spans="1:6" x14ac:dyDescent="0.2">
      <c r="A2" s="197" t="s">
        <v>209</v>
      </c>
      <c r="B2" s="197"/>
      <c r="C2" s="197"/>
      <c r="D2" s="197"/>
      <c r="E2" s="177"/>
      <c r="F2" s="178"/>
    </row>
    <row r="4" spans="1:6" x14ac:dyDescent="0.2">
      <c r="B4" s="687"/>
      <c r="C4" s="687"/>
    </row>
    <row r="5" spans="1:6" x14ac:dyDescent="0.2">
      <c r="A5" s="13"/>
      <c r="B5" s="438">
        <v>44651</v>
      </c>
      <c r="C5" s="277">
        <v>44561</v>
      </c>
    </row>
    <row r="6" spans="1:6" x14ac:dyDescent="0.2">
      <c r="A6" s="426" t="s">
        <v>72</v>
      </c>
    </row>
    <row r="25" spans="1:1" x14ac:dyDescent="0.2">
      <c r="A25" s="607"/>
    </row>
  </sheetData>
  <mergeCells count="1">
    <mergeCell ref="B4:C4"/>
  </mergeCells>
  <hyperlinks>
    <hyperlink ref="F1" location="BG!A1" display="BG"/>
  </hyperlinks>
  <pageMargins left="1.1023622047244095" right="1.1811023622047245" top="1.5354330708661419" bottom="1.1417322834645669" header="0.59055118110236227" footer="0.31496062992125984"/>
  <pageSetup paperSize="5" scale="8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3"/>
  <sheetViews>
    <sheetView showGridLines="0" workbookViewId="0">
      <selection activeCell="C18" sqref="C18"/>
    </sheetView>
  </sheetViews>
  <sheetFormatPr baseColWidth="10" defaultColWidth="11.42578125" defaultRowHeight="12.75" x14ac:dyDescent="0.2"/>
  <cols>
    <col min="1" max="1" width="45.5703125" style="110" customWidth="1"/>
    <col min="2" max="2" width="18.140625" style="110" customWidth="1"/>
    <col min="3" max="3" width="17.140625" style="110" customWidth="1"/>
    <col min="4" max="33" width="11.42578125" style="110" customWidth="1"/>
    <col min="34" max="16384" width="11.42578125" style="490"/>
  </cols>
  <sheetData>
    <row r="1" spans="1:33" x14ac:dyDescent="0.2">
      <c r="A1" s="493"/>
      <c r="E1" s="494" t="s">
        <v>106</v>
      </c>
    </row>
    <row r="5" spans="1:33" x14ac:dyDescent="0.2">
      <c r="A5" s="197" t="s">
        <v>210</v>
      </c>
      <c r="B5" s="197"/>
      <c r="C5" s="197"/>
      <c r="D5" s="197"/>
      <c r="E5" s="197"/>
      <c r="F5" s="197"/>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90"/>
    </row>
    <row r="8" spans="1:33" x14ac:dyDescent="0.2">
      <c r="B8" s="703"/>
      <c r="C8" s="703"/>
    </row>
    <row r="9" spans="1:33" x14ac:dyDescent="0.2">
      <c r="B9" s="438">
        <v>44651</v>
      </c>
      <c r="C9" s="277">
        <v>44561</v>
      </c>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90"/>
    </row>
    <row r="10" spans="1:33" x14ac:dyDescent="0.2">
      <c r="A10" s="13" t="s">
        <v>52</v>
      </c>
      <c r="B10" s="362"/>
      <c r="C10" s="362"/>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90"/>
    </row>
    <row r="11" spans="1:33" x14ac:dyDescent="0.2">
      <c r="A11" s="13" t="s">
        <v>820</v>
      </c>
      <c r="B11" s="36"/>
      <c r="C11" s="3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90"/>
    </row>
    <row r="12" spans="1:33" x14ac:dyDescent="0.2">
      <c r="A12" s="363" t="s">
        <v>821</v>
      </c>
      <c r="B12" s="315">
        <v>3906291277</v>
      </c>
      <c r="C12" s="315">
        <v>13734990983</v>
      </c>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90"/>
    </row>
    <row r="13" spans="1:33" x14ac:dyDescent="0.2">
      <c r="A13" s="363" t="s">
        <v>822</v>
      </c>
      <c r="B13" s="315">
        <v>8368210078</v>
      </c>
      <c r="C13" s="315">
        <v>37314317566</v>
      </c>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90"/>
    </row>
    <row r="14" spans="1:33" x14ac:dyDescent="0.2">
      <c r="A14" s="426"/>
      <c r="B14" s="315"/>
      <c r="C14" s="315"/>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90"/>
    </row>
    <row r="15" spans="1:33" s="20" customFormat="1" ht="13.5" thickBot="1" x14ac:dyDescent="0.25">
      <c r="A15" s="13" t="s">
        <v>2</v>
      </c>
      <c r="B15" s="364">
        <f>SUM($B$11:B14)</f>
        <v>12274501355</v>
      </c>
      <c r="C15" s="364">
        <f>SUM($C$11:C14)</f>
        <v>51049308549</v>
      </c>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row>
    <row r="16" spans="1:33" ht="13.5" thickTop="1" x14ac:dyDescent="0.2">
      <c r="A16" s="426"/>
      <c r="B16" s="315"/>
      <c r="C16" s="315"/>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90"/>
    </row>
    <row r="29" spans="1:4" x14ac:dyDescent="0.2">
      <c r="A29" s="585"/>
      <c r="B29" s="426"/>
      <c r="C29" s="426"/>
      <c r="D29" s="426"/>
    </row>
    <row r="30" spans="1:4" x14ac:dyDescent="0.2">
      <c r="A30" s="426"/>
      <c r="B30" s="426"/>
      <c r="C30" s="426"/>
      <c r="D30" s="426"/>
    </row>
    <row r="31" spans="1:4" x14ac:dyDescent="0.2">
      <c r="A31" s="426"/>
      <c r="B31" s="426"/>
      <c r="C31" s="426"/>
      <c r="D31" s="426"/>
    </row>
    <row r="32" spans="1:4" x14ac:dyDescent="0.2">
      <c r="A32" s="426"/>
      <c r="B32" s="426"/>
      <c r="C32" s="426"/>
      <c r="D32" s="426"/>
    </row>
    <row r="33" spans="1:4" x14ac:dyDescent="0.2">
      <c r="A33" s="426"/>
      <c r="B33" s="426"/>
      <c r="C33" s="426"/>
      <c r="D33" s="426"/>
    </row>
    <row r="34" spans="1:4" x14ac:dyDescent="0.2">
      <c r="A34" s="426"/>
      <c r="B34" s="426"/>
      <c r="C34" s="426"/>
      <c r="D34" s="426"/>
    </row>
    <row r="35" spans="1:4" x14ac:dyDescent="0.2">
      <c r="A35" s="426"/>
      <c r="B35" s="426"/>
      <c r="C35" s="426"/>
      <c r="D35" s="426"/>
    </row>
    <row r="36" spans="1:4" x14ac:dyDescent="0.2">
      <c r="A36" s="426"/>
      <c r="B36" s="426"/>
      <c r="C36" s="426"/>
      <c r="D36" s="426"/>
    </row>
    <row r="37" spans="1:4" x14ac:dyDescent="0.2">
      <c r="A37" s="426"/>
      <c r="B37" s="426"/>
      <c r="C37" s="426"/>
      <c r="D37" s="426"/>
    </row>
    <row r="38" spans="1:4" x14ac:dyDescent="0.2">
      <c r="A38" s="426"/>
      <c r="B38" s="426"/>
      <c r="C38" s="426"/>
      <c r="D38" s="426"/>
    </row>
    <row r="39" spans="1:4" x14ac:dyDescent="0.2">
      <c r="A39" s="426"/>
      <c r="B39" s="426"/>
      <c r="C39" s="426"/>
      <c r="D39" s="426"/>
    </row>
    <row r="40" spans="1:4" x14ac:dyDescent="0.2">
      <c r="A40" s="426"/>
      <c r="B40" s="426"/>
      <c r="C40" s="426"/>
      <c r="D40" s="426"/>
    </row>
    <row r="41" spans="1:4" x14ac:dyDescent="0.2">
      <c r="A41" s="426"/>
      <c r="B41" s="426"/>
      <c r="C41" s="426"/>
      <c r="D41" s="426"/>
    </row>
    <row r="42" spans="1:4" x14ac:dyDescent="0.2">
      <c r="A42" s="426"/>
      <c r="B42" s="426"/>
      <c r="C42" s="426"/>
      <c r="D42" s="426"/>
    </row>
    <row r="43" spans="1:4" x14ac:dyDescent="0.2">
      <c r="A43" s="426"/>
      <c r="B43" s="426"/>
      <c r="C43" s="426"/>
      <c r="D43" s="426"/>
    </row>
  </sheetData>
  <mergeCells count="1">
    <mergeCell ref="B8:C8"/>
  </mergeCells>
  <hyperlinks>
    <hyperlink ref="E1" location="ER!A1" display="ER"/>
  </hyperlinks>
  <pageMargins left="1.1023622047244095" right="1.1811023622047245" top="1.5354330708661419" bottom="1.1417322834645669" header="0.59055118110236227" footer="0.31496062992125984"/>
  <pageSetup paperSize="5"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43"/>
  <sheetViews>
    <sheetView showGridLines="0" workbookViewId="0">
      <selection activeCell="C18" sqref="C18"/>
    </sheetView>
  </sheetViews>
  <sheetFormatPr baseColWidth="10" defaultRowHeight="15" x14ac:dyDescent="0.25"/>
  <cols>
    <col min="1" max="1" width="40.85546875" style="111" customWidth="1"/>
    <col min="2" max="2" width="18.140625" style="111" customWidth="1"/>
    <col min="3" max="3" width="17.140625" style="111" customWidth="1"/>
    <col min="4" max="31" width="11.42578125" style="111" customWidth="1"/>
  </cols>
  <sheetData>
    <row r="1" spans="1:31" ht="18.75" x14ac:dyDescent="0.25">
      <c r="A1" s="279"/>
      <c r="E1" s="129" t="s">
        <v>106</v>
      </c>
    </row>
    <row r="5" spans="1:31" x14ac:dyDescent="0.25">
      <c r="A5" s="694" t="s">
        <v>211</v>
      </c>
      <c r="B5" s="694"/>
      <c r="C5" s="694"/>
      <c r="D5" s="694"/>
      <c r="E5" s="694"/>
      <c r="F5" s="694"/>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707"/>
      <c r="C7" s="707"/>
    </row>
    <row r="8" spans="1:31" s="150" customFormat="1" x14ac:dyDescent="0.25">
      <c r="A8" s="111"/>
      <c r="B8" s="708"/>
      <c r="C8" s="708"/>
      <c r="D8" s="111"/>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row>
    <row r="9" spans="1:31" x14ac:dyDescent="0.25">
      <c r="A9" s="134" t="s">
        <v>111</v>
      </c>
      <c r="B9" s="438">
        <v>44651</v>
      </c>
      <c r="C9" s="277">
        <v>44561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s="215" customFormat="1" x14ac:dyDescent="0.25">
      <c r="A10" s="134" t="s">
        <v>823</v>
      </c>
      <c r="B10" s="317"/>
      <c r="C10" s="317"/>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299" t="s">
        <v>824</v>
      </c>
      <c r="B11" s="315">
        <v>703350804</v>
      </c>
      <c r="C11" s="315">
        <v>2976179470</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299" t="s">
        <v>825</v>
      </c>
      <c r="B12" s="315">
        <v>7223039260</v>
      </c>
      <c r="C12" s="315">
        <v>30779863128</v>
      </c>
      <c r="D12" s="30"/>
      <c r="E12" s="30"/>
      <c r="F12" s="30"/>
      <c r="G12" s="318"/>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s="282" customFormat="1" x14ac:dyDescent="0.25">
      <c r="A13" s="319"/>
      <c r="B13" s="315">
        <v>0</v>
      </c>
      <c r="C13" s="315">
        <v>0</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s="92" customFormat="1" ht="15.75" thickBot="1" x14ac:dyDescent="0.3">
      <c r="A14" s="134" t="s">
        <v>169</v>
      </c>
      <c r="B14" s="331">
        <f>SUM($B$10:B13)</f>
        <v>7926390064</v>
      </c>
      <c r="C14" s="331">
        <f>SUM($C$10:C13)</f>
        <v>33756042598</v>
      </c>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row>
    <row r="15" spans="1:31" ht="15.75" thickTop="1" x14ac:dyDescent="0.25">
      <c r="A15" s="30"/>
      <c r="B15" s="316"/>
      <c r="C15" s="316"/>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29" spans="1:4" x14ac:dyDescent="0.25">
      <c r="A29" s="585"/>
      <c r="B29" s="426"/>
      <c r="C29" s="426"/>
      <c r="D29" s="426"/>
    </row>
    <row r="30" spans="1:4" x14ac:dyDescent="0.25">
      <c r="A30" s="426"/>
      <c r="B30" s="426"/>
      <c r="C30" s="426"/>
      <c r="D30" s="426"/>
    </row>
    <row r="31" spans="1:4" x14ac:dyDescent="0.25">
      <c r="A31" s="426"/>
      <c r="B31" s="426"/>
      <c r="C31" s="426"/>
      <c r="D31" s="426"/>
    </row>
    <row r="32" spans="1:4" x14ac:dyDescent="0.25">
      <c r="A32" s="426"/>
      <c r="B32" s="426"/>
      <c r="C32" s="426"/>
      <c r="D32" s="426"/>
    </row>
    <row r="33" spans="1:4" x14ac:dyDescent="0.25">
      <c r="A33" s="426"/>
      <c r="B33" s="426"/>
      <c r="C33" s="426"/>
      <c r="D33" s="426"/>
    </row>
    <row r="34" spans="1:4" x14ac:dyDescent="0.25">
      <c r="A34" s="426"/>
      <c r="B34" s="426"/>
      <c r="C34" s="426"/>
      <c r="D34" s="426"/>
    </row>
    <row r="35" spans="1:4" x14ac:dyDescent="0.25">
      <c r="A35" s="426"/>
      <c r="B35" s="426"/>
      <c r="C35" s="426"/>
      <c r="D35" s="426"/>
    </row>
    <row r="36" spans="1:4" x14ac:dyDescent="0.25">
      <c r="A36" s="426"/>
      <c r="B36" s="426"/>
      <c r="C36" s="426"/>
      <c r="D36" s="426"/>
    </row>
    <row r="37" spans="1:4" x14ac:dyDescent="0.25">
      <c r="A37" s="426"/>
      <c r="B37" s="426"/>
      <c r="C37" s="426"/>
      <c r="D37" s="426"/>
    </row>
    <row r="38" spans="1:4" x14ac:dyDescent="0.25">
      <c r="A38" s="426"/>
      <c r="B38" s="426"/>
      <c r="C38" s="426"/>
      <c r="D38" s="426"/>
    </row>
    <row r="39" spans="1:4" x14ac:dyDescent="0.25">
      <c r="A39" s="426"/>
      <c r="B39" s="426"/>
      <c r="C39" s="426"/>
      <c r="D39" s="426"/>
    </row>
    <row r="40" spans="1:4" x14ac:dyDescent="0.25">
      <c r="A40" s="426"/>
      <c r="B40" s="426"/>
      <c r="C40" s="426"/>
      <c r="D40" s="426"/>
    </row>
    <row r="41" spans="1:4" x14ac:dyDescent="0.25">
      <c r="A41" s="426"/>
      <c r="B41" s="426"/>
      <c r="C41" s="426"/>
      <c r="D41" s="426"/>
    </row>
    <row r="42" spans="1:4" x14ac:dyDescent="0.25">
      <c r="A42" s="426"/>
      <c r="B42" s="426"/>
      <c r="C42" s="426"/>
      <c r="D42" s="426"/>
    </row>
    <row r="43" spans="1:4" x14ac:dyDescent="0.25">
      <c r="A43" s="426"/>
      <c r="B43" s="426"/>
      <c r="C43" s="426"/>
      <c r="D43" s="426"/>
    </row>
  </sheetData>
  <mergeCells count="3">
    <mergeCell ref="A5:F5"/>
    <mergeCell ref="B7:C7"/>
    <mergeCell ref="B8:C8"/>
  </mergeCells>
  <hyperlinks>
    <hyperlink ref="E1" location="ER!A1" display="ER"/>
  </hyperlinks>
  <pageMargins left="1.1023622047244095" right="1.1811023622047245" top="1.5354330708661419" bottom="1.1417322834645669" header="0.59055118110236227" footer="0.31496062992125984"/>
  <pageSetup paperSize="5"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I52"/>
  <sheetViews>
    <sheetView showGridLines="0" topLeftCell="A8" workbookViewId="0">
      <pane xSplit="3" ySplit="2" topLeftCell="D10" activePane="bottomRight" state="frozen"/>
      <selection activeCell="A8" sqref="A8"/>
      <selection pane="topRight" activeCell="B8" sqref="B8"/>
      <selection pane="bottomLeft" activeCell="A12" sqref="A12"/>
      <selection pane="bottomRight" activeCell="E24" sqref="E24"/>
    </sheetView>
  </sheetViews>
  <sheetFormatPr baseColWidth="10" defaultRowHeight="15" x14ac:dyDescent="0.25"/>
  <cols>
    <col min="1" max="1" width="11.42578125" style="425"/>
    <col min="2" max="2" width="8.28515625" style="425" customWidth="1"/>
    <col min="3" max="3" width="38" style="111" customWidth="1"/>
    <col min="4" max="5" width="21.5703125" style="111" customWidth="1"/>
    <col min="6" max="6" width="15.85546875" style="111" customWidth="1"/>
    <col min="7" max="7" width="16.7109375" style="111" bestFit="1" customWidth="1"/>
    <col min="8" max="8" width="21.7109375" style="111" bestFit="1" customWidth="1"/>
    <col min="9" max="9" width="14.85546875" style="111" bestFit="1" customWidth="1"/>
    <col min="10" max="35" width="11.42578125" style="111" customWidth="1"/>
  </cols>
  <sheetData>
    <row r="1" spans="3:35" ht="18.75" x14ac:dyDescent="0.25">
      <c r="C1" s="279" t="str">
        <f>Indice!C1</f>
        <v>XTREME S.R.L.</v>
      </c>
      <c r="I1" s="129" t="s">
        <v>106</v>
      </c>
    </row>
    <row r="5" spans="3:35" x14ac:dyDescent="0.25">
      <c r="C5" s="197" t="s">
        <v>212</v>
      </c>
      <c r="D5" s="197"/>
      <c r="E5" s="197"/>
      <c r="F5" s="197"/>
      <c r="G5" s="197"/>
      <c r="H5" s="197"/>
      <c r="I5" s="197"/>
      <c r="J5" s="197"/>
      <c r="K5" s="30"/>
      <c r="L5" s="30"/>
      <c r="M5" s="30"/>
      <c r="N5" s="30"/>
      <c r="O5" s="30"/>
      <c r="P5" s="30"/>
      <c r="Q5" s="30"/>
      <c r="R5" s="30"/>
      <c r="S5" s="30"/>
      <c r="T5" s="30"/>
      <c r="U5" s="30"/>
      <c r="V5" s="30"/>
      <c r="W5" s="30"/>
      <c r="X5" s="30"/>
      <c r="Y5" s="30"/>
      <c r="Z5" s="30"/>
      <c r="AA5" s="30"/>
      <c r="AB5" s="30"/>
      <c r="AC5" s="30"/>
      <c r="AD5" s="30"/>
      <c r="AE5" s="30"/>
      <c r="AF5" s="30"/>
      <c r="AG5" s="30"/>
      <c r="AH5" s="30"/>
      <c r="AI5" s="30"/>
    </row>
    <row r="6" spans="3:35" s="146" customFormat="1" x14ac:dyDescent="0.2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row>
    <row r="7" spans="3:35" s="274" customFormat="1" ht="13.5" thickBot="1" x14ac:dyDescent="0.25">
      <c r="C7" s="173" t="s">
        <v>124</v>
      </c>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row>
    <row r="8" spans="3:35" s="146" customFormat="1" ht="15.75" thickBot="1" x14ac:dyDescent="0.3">
      <c r="C8" s="709"/>
      <c r="D8" s="255"/>
      <c r="E8" s="438">
        <v>44651</v>
      </c>
      <c r="F8" s="257"/>
      <c r="G8" s="258"/>
      <c r="H8" s="277">
        <v>44561</v>
      </c>
      <c r="I8" s="256"/>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row>
    <row r="9" spans="3:35" s="367" customFormat="1" ht="26.25" thickBot="1" x14ac:dyDescent="0.25">
      <c r="C9" s="710"/>
      <c r="D9" s="365" t="s">
        <v>125</v>
      </c>
      <c r="E9" s="365" t="s">
        <v>126</v>
      </c>
      <c r="F9" s="365" t="s">
        <v>2</v>
      </c>
      <c r="G9" s="365" t="s">
        <v>125</v>
      </c>
      <c r="H9" s="365" t="s">
        <v>126</v>
      </c>
      <c r="I9" s="365" t="s">
        <v>2</v>
      </c>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row>
    <row r="10" spans="3:35" s="367" customFormat="1" ht="14.25" customHeight="1" x14ac:dyDescent="0.2">
      <c r="C10" s="368" t="s">
        <v>826</v>
      </c>
      <c r="D10" s="369">
        <v>15002179</v>
      </c>
      <c r="E10" s="414">
        <v>0</v>
      </c>
      <c r="F10" s="370">
        <f t="shared" ref="F10:F43" si="0">SUM(D10:E10)</f>
        <v>15002179</v>
      </c>
      <c r="G10" s="369">
        <v>68615438</v>
      </c>
      <c r="H10" s="414">
        <v>0</v>
      </c>
      <c r="I10" s="370">
        <f t="shared" ref="I10:I43" si="1">SUM(G10:H10)</f>
        <v>68615438</v>
      </c>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row>
    <row r="11" spans="3:35" s="367" customFormat="1" ht="14.25" customHeight="1" x14ac:dyDescent="0.2">
      <c r="C11" s="371" t="s">
        <v>127</v>
      </c>
      <c r="D11" s="372">
        <v>0</v>
      </c>
      <c r="E11" s="485">
        <v>48158591</v>
      </c>
      <c r="F11" s="486">
        <f t="shared" si="0"/>
        <v>48158591</v>
      </c>
      <c r="G11" s="372">
        <v>0</v>
      </c>
      <c r="H11" s="419">
        <v>389590635</v>
      </c>
      <c r="I11" s="370">
        <f t="shared" si="1"/>
        <v>389590635</v>
      </c>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row>
    <row r="12" spans="3:35" s="367" customFormat="1" ht="14.25" customHeight="1" x14ac:dyDescent="0.2">
      <c r="C12" s="371" t="s">
        <v>783</v>
      </c>
      <c r="D12" s="369">
        <v>6051681</v>
      </c>
      <c r="E12" s="414">
        <v>0</v>
      </c>
      <c r="F12" s="370">
        <f t="shared" si="0"/>
        <v>6051681</v>
      </c>
      <c r="G12" s="369">
        <v>62421357</v>
      </c>
      <c r="H12" s="419">
        <v>0</v>
      </c>
      <c r="I12" s="370">
        <f t="shared" si="1"/>
        <v>62421357</v>
      </c>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row>
    <row r="13" spans="3:35" s="367" customFormat="1" ht="14.25" customHeight="1" x14ac:dyDescent="0.2">
      <c r="C13" s="371" t="s">
        <v>164</v>
      </c>
      <c r="D13" s="369">
        <v>29369598</v>
      </c>
      <c r="E13" s="414">
        <v>0</v>
      </c>
      <c r="F13" s="370">
        <f t="shared" si="0"/>
        <v>29369598</v>
      </c>
      <c r="G13" s="369">
        <v>76774221</v>
      </c>
      <c r="H13" s="419">
        <v>0</v>
      </c>
      <c r="I13" s="370">
        <f t="shared" si="1"/>
        <v>76774221</v>
      </c>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row>
    <row r="14" spans="3:35" s="367" customFormat="1" ht="14.25" customHeight="1" x14ac:dyDescent="0.2">
      <c r="C14" s="371" t="s">
        <v>875</v>
      </c>
      <c r="D14" s="369">
        <v>221714</v>
      </c>
      <c r="E14" s="414">
        <v>0</v>
      </c>
      <c r="F14" s="370">
        <f t="shared" si="0"/>
        <v>221714</v>
      </c>
      <c r="G14" s="369">
        <v>148274307</v>
      </c>
      <c r="H14" s="419">
        <v>0</v>
      </c>
      <c r="I14" s="370">
        <f t="shared" si="1"/>
        <v>148274307</v>
      </c>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row>
    <row r="15" spans="3:35" s="367" customFormat="1" ht="14.25" customHeight="1" x14ac:dyDescent="0.2">
      <c r="C15" s="371" t="s">
        <v>831</v>
      </c>
      <c r="D15" s="369">
        <v>0</v>
      </c>
      <c r="E15" s="414">
        <v>0</v>
      </c>
      <c r="F15" s="370">
        <f t="shared" si="0"/>
        <v>0</v>
      </c>
      <c r="G15" s="369">
        <v>0</v>
      </c>
      <c r="H15" s="419">
        <v>0</v>
      </c>
      <c r="I15" s="370">
        <f t="shared" si="1"/>
        <v>0</v>
      </c>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row>
    <row r="16" spans="3:35" s="367" customFormat="1" ht="14.25" customHeight="1" x14ac:dyDescent="0.2">
      <c r="C16" s="371" t="s">
        <v>834</v>
      </c>
      <c r="D16" s="369">
        <v>0</v>
      </c>
      <c r="E16" s="414">
        <v>107246697</v>
      </c>
      <c r="F16" s="370">
        <f t="shared" si="0"/>
        <v>107246697</v>
      </c>
      <c r="G16" s="369">
        <v>0</v>
      </c>
      <c r="H16" s="419">
        <v>421474503</v>
      </c>
      <c r="I16" s="370">
        <f t="shared" si="1"/>
        <v>421474503</v>
      </c>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row>
    <row r="17" spans="3:35" s="367" customFormat="1" ht="14.25" customHeight="1" x14ac:dyDescent="0.2">
      <c r="C17" s="371" t="s">
        <v>128</v>
      </c>
      <c r="D17" s="369">
        <v>0</v>
      </c>
      <c r="E17" s="369">
        <v>93938610</v>
      </c>
      <c r="F17" s="370">
        <f t="shared" si="0"/>
        <v>93938610</v>
      </c>
      <c r="G17" s="369">
        <v>0</v>
      </c>
      <c r="H17" s="420">
        <v>507115461</v>
      </c>
      <c r="I17" s="370">
        <f t="shared" si="1"/>
        <v>507115461</v>
      </c>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row>
    <row r="18" spans="3:35" s="367" customFormat="1" ht="14.25" customHeight="1" x14ac:dyDescent="0.2">
      <c r="C18" s="371" t="s">
        <v>874</v>
      </c>
      <c r="D18" s="369">
        <v>246950252</v>
      </c>
      <c r="E18" s="369"/>
      <c r="F18" s="370">
        <f t="shared" si="0"/>
        <v>246950252</v>
      </c>
      <c r="G18" s="369">
        <v>1185830109</v>
      </c>
      <c r="H18" s="420">
        <v>0</v>
      </c>
      <c r="I18" s="370">
        <f t="shared" si="1"/>
        <v>1185830109</v>
      </c>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row>
    <row r="19" spans="3:35" s="367" customFormat="1" ht="14.25" customHeight="1" x14ac:dyDescent="0.2">
      <c r="C19" s="371" t="s">
        <v>749</v>
      </c>
      <c r="D19" s="369">
        <v>179393348</v>
      </c>
      <c r="E19" s="369">
        <v>0</v>
      </c>
      <c r="F19" s="370">
        <f t="shared" si="0"/>
        <v>179393348</v>
      </c>
      <c r="G19" s="369">
        <v>590867108</v>
      </c>
      <c r="H19" s="420">
        <v>0</v>
      </c>
      <c r="I19" s="370">
        <f t="shared" si="1"/>
        <v>590867108</v>
      </c>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row>
    <row r="20" spans="3:35" s="367" customFormat="1" ht="14.25" customHeight="1" x14ac:dyDescent="0.2">
      <c r="C20" s="371" t="s">
        <v>873</v>
      </c>
      <c r="D20" s="369">
        <v>126624706</v>
      </c>
      <c r="E20" s="369"/>
      <c r="F20" s="370">
        <f t="shared" si="0"/>
        <v>126624706</v>
      </c>
      <c r="G20" s="369">
        <v>993150996</v>
      </c>
      <c r="H20" s="420">
        <v>0</v>
      </c>
      <c r="I20" s="370">
        <f t="shared" si="1"/>
        <v>993150996</v>
      </c>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row>
    <row r="21" spans="3:35" s="367" customFormat="1" ht="14.25" customHeight="1" x14ac:dyDescent="0.2">
      <c r="C21" s="371" t="s">
        <v>838</v>
      </c>
      <c r="D21" s="369"/>
      <c r="E21" s="369"/>
      <c r="F21" s="370">
        <f t="shared" si="0"/>
        <v>0</v>
      </c>
      <c r="G21" s="369"/>
      <c r="H21" s="420">
        <v>0</v>
      </c>
      <c r="I21" s="370">
        <f t="shared" si="1"/>
        <v>0</v>
      </c>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row>
    <row r="22" spans="3:35" s="367" customFormat="1" ht="14.25" customHeight="1" x14ac:dyDescent="0.2">
      <c r="C22" s="371" t="s">
        <v>839</v>
      </c>
      <c r="D22" s="369"/>
      <c r="E22" s="369"/>
      <c r="F22" s="370">
        <f t="shared" si="0"/>
        <v>0</v>
      </c>
      <c r="G22" s="369"/>
      <c r="H22" s="420">
        <v>0</v>
      </c>
      <c r="I22" s="370">
        <f t="shared" si="1"/>
        <v>0</v>
      </c>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row>
    <row r="23" spans="3:35" s="367" customFormat="1" ht="14.25" customHeight="1" x14ac:dyDescent="0.2">
      <c r="C23" s="371" t="s">
        <v>129</v>
      </c>
      <c r="D23" s="369">
        <v>0</v>
      </c>
      <c r="E23" s="369">
        <v>37991130</v>
      </c>
      <c r="F23" s="370">
        <f t="shared" si="0"/>
        <v>37991130</v>
      </c>
      <c r="G23" s="369">
        <v>0</v>
      </c>
      <c r="H23" s="420">
        <v>325951782</v>
      </c>
      <c r="I23" s="370">
        <f t="shared" si="1"/>
        <v>325951782</v>
      </c>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row>
    <row r="24" spans="3:35" s="367" customFormat="1" ht="14.25" customHeight="1" x14ac:dyDescent="0.2">
      <c r="C24" s="371" t="s">
        <v>876</v>
      </c>
      <c r="D24" s="369"/>
      <c r="E24" s="369">
        <v>160756969</v>
      </c>
      <c r="F24" s="370">
        <f t="shared" si="0"/>
        <v>160756969</v>
      </c>
      <c r="G24" s="369"/>
      <c r="H24" s="420">
        <v>534939467</v>
      </c>
      <c r="I24" s="370">
        <f t="shared" si="1"/>
        <v>534939467</v>
      </c>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row>
    <row r="25" spans="3:35" s="367" customFormat="1" ht="14.25" customHeight="1" x14ac:dyDescent="0.2">
      <c r="C25" s="371" t="s">
        <v>987</v>
      </c>
      <c r="D25" s="369">
        <v>0</v>
      </c>
      <c r="E25" s="369">
        <v>209319124</v>
      </c>
      <c r="F25" s="370">
        <f t="shared" si="0"/>
        <v>209319124</v>
      </c>
      <c r="G25" s="369">
        <v>0</v>
      </c>
      <c r="H25" s="420">
        <v>532677066</v>
      </c>
      <c r="I25" s="370">
        <f t="shared" si="1"/>
        <v>532677066</v>
      </c>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row>
    <row r="26" spans="3:35" s="367" customFormat="1" ht="14.25" customHeight="1" x14ac:dyDescent="0.2">
      <c r="C26" s="371" t="s">
        <v>830</v>
      </c>
      <c r="D26" s="369">
        <v>0</v>
      </c>
      <c r="E26" s="369">
        <v>12561771</v>
      </c>
      <c r="F26" s="370">
        <f t="shared" si="0"/>
        <v>12561771</v>
      </c>
      <c r="G26" s="369">
        <v>0</v>
      </c>
      <c r="H26" s="420">
        <v>20966765</v>
      </c>
      <c r="I26" s="370">
        <f t="shared" si="1"/>
        <v>20966765</v>
      </c>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row>
    <row r="27" spans="3:35" s="367" customFormat="1" ht="14.25" customHeight="1" x14ac:dyDescent="0.2">
      <c r="C27" s="371" t="s">
        <v>130</v>
      </c>
      <c r="D27" s="369">
        <v>0</v>
      </c>
      <c r="E27" s="369">
        <v>42468933</v>
      </c>
      <c r="F27" s="370">
        <f t="shared" si="0"/>
        <v>42468933</v>
      </c>
      <c r="G27" s="369">
        <v>0</v>
      </c>
      <c r="H27" s="420">
        <v>145714383</v>
      </c>
      <c r="I27" s="370">
        <f t="shared" si="1"/>
        <v>145714383</v>
      </c>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row>
    <row r="28" spans="3:35" s="367" customFormat="1" ht="14.25" customHeight="1" x14ac:dyDescent="0.2">
      <c r="C28" s="371" t="s">
        <v>721</v>
      </c>
      <c r="D28" s="369">
        <v>0</v>
      </c>
      <c r="E28" s="369">
        <v>16349511</v>
      </c>
      <c r="F28" s="370">
        <f t="shared" si="0"/>
        <v>16349511</v>
      </c>
      <c r="G28" s="369">
        <v>0</v>
      </c>
      <c r="H28" s="420">
        <v>155613073</v>
      </c>
      <c r="I28" s="370">
        <f t="shared" si="1"/>
        <v>155613073</v>
      </c>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row>
    <row r="29" spans="3:35" s="367" customFormat="1" ht="27" customHeight="1" x14ac:dyDescent="0.2">
      <c r="C29" s="371" t="s">
        <v>131</v>
      </c>
      <c r="D29" s="369">
        <v>0</v>
      </c>
      <c r="E29" s="369">
        <v>76363636</v>
      </c>
      <c r="F29" s="370">
        <f t="shared" si="0"/>
        <v>76363636</v>
      </c>
      <c r="G29" s="369">
        <v>0</v>
      </c>
      <c r="H29" s="420">
        <v>494999999</v>
      </c>
      <c r="I29" s="370">
        <f t="shared" si="1"/>
        <v>494999999</v>
      </c>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row>
    <row r="30" spans="3:35" s="367" customFormat="1" ht="14.25" customHeight="1" x14ac:dyDescent="0.2">
      <c r="C30" s="371" t="s">
        <v>132</v>
      </c>
      <c r="D30" s="369">
        <v>0</v>
      </c>
      <c r="E30" s="369">
        <v>288963566</v>
      </c>
      <c r="F30" s="370">
        <f t="shared" si="0"/>
        <v>288963566</v>
      </c>
      <c r="G30" s="369">
        <v>0</v>
      </c>
      <c r="H30" s="420">
        <v>1343421305</v>
      </c>
      <c r="I30" s="370">
        <f t="shared" si="1"/>
        <v>1343421305</v>
      </c>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row>
    <row r="31" spans="3:35" s="367" customFormat="1" ht="14.25" customHeight="1" x14ac:dyDescent="0.2">
      <c r="C31" s="371" t="s">
        <v>133</v>
      </c>
      <c r="D31" s="369">
        <v>0</v>
      </c>
      <c r="E31" s="369">
        <v>47678988</v>
      </c>
      <c r="F31" s="370">
        <f t="shared" si="0"/>
        <v>47678988</v>
      </c>
      <c r="G31" s="369">
        <v>0</v>
      </c>
      <c r="H31" s="420">
        <v>221664515</v>
      </c>
      <c r="I31" s="370">
        <f t="shared" si="1"/>
        <v>221664515</v>
      </c>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row>
    <row r="32" spans="3:35" s="367" customFormat="1" ht="14.25" customHeight="1" x14ac:dyDescent="0.2">
      <c r="C32" s="371" t="s">
        <v>750</v>
      </c>
      <c r="D32" s="369">
        <v>70825433</v>
      </c>
      <c r="E32" s="369">
        <v>0</v>
      </c>
      <c r="F32" s="370">
        <f t="shared" si="0"/>
        <v>70825433</v>
      </c>
      <c r="G32" s="369">
        <v>279465357</v>
      </c>
      <c r="H32" s="420">
        <v>0</v>
      </c>
      <c r="I32" s="370">
        <f t="shared" si="1"/>
        <v>279465357</v>
      </c>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row>
    <row r="33" spans="1:35" s="367" customFormat="1" ht="14.25" customHeight="1" x14ac:dyDescent="0.2">
      <c r="C33" s="371" t="s">
        <v>828</v>
      </c>
      <c r="D33" s="369">
        <v>0</v>
      </c>
      <c r="E33" s="369">
        <v>25180444</v>
      </c>
      <c r="F33" s="370">
        <f t="shared" si="0"/>
        <v>25180444</v>
      </c>
      <c r="G33" s="369">
        <v>0</v>
      </c>
      <c r="H33" s="420">
        <v>111951775</v>
      </c>
      <c r="I33" s="370">
        <f t="shared" si="1"/>
        <v>111951775</v>
      </c>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row>
    <row r="34" spans="1:35" s="367" customFormat="1" ht="14.25" customHeight="1" x14ac:dyDescent="0.2">
      <c r="C34" s="371" t="s">
        <v>829</v>
      </c>
      <c r="D34" s="369"/>
      <c r="E34" s="369">
        <v>26216920</v>
      </c>
      <c r="F34" s="370">
        <f t="shared" si="0"/>
        <v>26216920</v>
      </c>
      <c r="G34" s="369"/>
      <c r="H34" s="420">
        <v>37154279</v>
      </c>
      <c r="I34" s="370">
        <f t="shared" si="1"/>
        <v>37154279</v>
      </c>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row>
    <row r="35" spans="1:35" s="367" customFormat="1" ht="14.25" customHeight="1" x14ac:dyDescent="0.2">
      <c r="C35" s="371" t="s">
        <v>134</v>
      </c>
      <c r="D35" s="369">
        <v>0</v>
      </c>
      <c r="E35" s="369">
        <v>0</v>
      </c>
      <c r="F35" s="370">
        <f t="shared" si="0"/>
        <v>0</v>
      </c>
      <c r="G35" s="369">
        <v>0</v>
      </c>
      <c r="H35" s="420">
        <v>72611657</v>
      </c>
      <c r="I35" s="370">
        <f t="shared" si="1"/>
        <v>72611657</v>
      </c>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row>
    <row r="36" spans="1:35" s="367" customFormat="1" ht="25.5" customHeight="1" x14ac:dyDescent="0.2">
      <c r="C36" s="416" t="s">
        <v>836</v>
      </c>
      <c r="D36" s="369"/>
      <c r="E36" s="369"/>
      <c r="F36" s="370">
        <f t="shared" si="0"/>
        <v>0</v>
      </c>
      <c r="G36" s="369"/>
      <c r="H36" s="420"/>
      <c r="I36" s="370">
        <f t="shared" si="1"/>
        <v>0</v>
      </c>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row>
    <row r="37" spans="1:35" s="367" customFormat="1" ht="18.75" customHeight="1" x14ac:dyDescent="0.2">
      <c r="C37" s="416" t="s">
        <v>837</v>
      </c>
      <c r="D37" s="369"/>
      <c r="E37" s="369"/>
      <c r="F37" s="370">
        <f t="shared" si="0"/>
        <v>0</v>
      </c>
      <c r="G37" s="369"/>
      <c r="H37" s="420"/>
      <c r="I37" s="370">
        <f t="shared" si="1"/>
        <v>0</v>
      </c>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row>
    <row r="38" spans="1:35" s="367" customFormat="1" ht="14.25" customHeight="1" x14ac:dyDescent="0.2">
      <c r="C38" s="371" t="s">
        <v>833</v>
      </c>
      <c r="D38" s="369">
        <v>0</v>
      </c>
      <c r="E38" s="369">
        <v>4523500</v>
      </c>
      <c r="F38" s="370">
        <f t="shared" si="0"/>
        <v>4523500</v>
      </c>
      <c r="G38" s="369">
        <v>0</v>
      </c>
      <c r="H38" s="420">
        <v>10745042</v>
      </c>
      <c r="I38" s="370">
        <f t="shared" si="1"/>
        <v>10745042</v>
      </c>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row>
    <row r="39" spans="1:35" s="367" customFormat="1" ht="14.25" customHeight="1" x14ac:dyDescent="0.2">
      <c r="C39" s="371" t="s">
        <v>832</v>
      </c>
      <c r="D39" s="369">
        <v>0</v>
      </c>
      <c r="E39" s="369">
        <v>233370089</v>
      </c>
      <c r="F39" s="370">
        <f t="shared" si="0"/>
        <v>233370089</v>
      </c>
      <c r="G39" s="369">
        <v>0</v>
      </c>
      <c r="H39" s="420">
        <v>931034161</v>
      </c>
      <c r="I39" s="370">
        <f t="shared" si="1"/>
        <v>931034161</v>
      </c>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row>
    <row r="40" spans="1:35" s="367" customFormat="1" ht="14.25" customHeight="1" x14ac:dyDescent="0.2">
      <c r="C40" s="412" t="s">
        <v>835</v>
      </c>
      <c r="D40" s="369">
        <v>0</v>
      </c>
      <c r="E40" s="369">
        <v>125741524</v>
      </c>
      <c r="F40" s="370">
        <f t="shared" si="0"/>
        <v>125741524</v>
      </c>
      <c r="G40" s="369">
        <v>0</v>
      </c>
      <c r="H40" s="421">
        <v>657146252</v>
      </c>
      <c r="I40" s="370">
        <f t="shared" si="1"/>
        <v>657146252</v>
      </c>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row>
    <row r="41" spans="1:35" s="367" customFormat="1" ht="14.25" customHeight="1" x14ac:dyDescent="0.2">
      <c r="C41" s="412" t="s">
        <v>1016</v>
      </c>
      <c r="D41" s="369"/>
      <c r="E41" s="369">
        <v>15221818</v>
      </c>
      <c r="F41" s="370">
        <f t="shared" si="0"/>
        <v>15221818</v>
      </c>
      <c r="G41" s="413"/>
      <c r="H41" s="413">
        <v>163682678</v>
      </c>
      <c r="I41" s="370">
        <f t="shared" si="1"/>
        <v>163682678</v>
      </c>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row>
    <row r="42" spans="1:35" s="367" customFormat="1" ht="14.25" customHeight="1" x14ac:dyDescent="0.2">
      <c r="C42" s="483" t="s">
        <v>877</v>
      </c>
      <c r="D42" s="484"/>
      <c r="E42" s="484">
        <v>427013051</v>
      </c>
      <c r="F42" s="370">
        <f t="shared" si="0"/>
        <v>427013051</v>
      </c>
      <c r="G42" s="413"/>
      <c r="H42" s="421">
        <v>1778839902</v>
      </c>
      <c r="I42" s="370">
        <f t="shared" si="1"/>
        <v>1778839902</v>
      </c>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row>
    <row r="43" spans="1:35" s="367" customFormat="1" ht="27" customHeight="1" x14ac:dyDescent="0.2">
      <c r="C43" s="412" t="s">
        <v>827</v>
      </c>
      <c r="D43" s="369">
        <v>1345348</v>
      </c>
      <c r="E43" s="369">
        <v>560176152</v>
      </c>
      <c r="F43" s="370">
        <f t="shared" si="0"/>
        <v>561521500</v>
      </c>
      <c r="G43" s="415">
        <v>16052128</v>
      </c>
      <c r="H43" s="422">
        <v>1673990748</v>
      </c>
      <c r="I43" s="370">
        <f t="shared" si="1"/>
        <v>1690042876</v>
      </c>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row>
    <row r="44" spans="1:35" s="367" customFormat="1" ht="14.25" customHeight="1" thickBot="1" x14ac:dyDescent="0.25">
      <c r="C44" s="373" t="s">
        <v>2</v>
      </c>
      <c r="D44" s="374">
        <f>-SUM(D10:D43)</f>
        <v>-675784259</v>
      </c>
      <c r="E44" s="374">
        <f>-SUM(E10:E43)</f>
        <v>-2559241024</v>
      </c>
      <c r="F44" s="374">
        <f>SUM(F10:F43)</f>
        <v>3235025283</v>
      </c>
      <c r="G44" s="374">
        <f>-SUM(G10:G43)</f>
        <v>-3421451021</v>
      </c>
      <c r="H44" s="374">
        <f>-SUM(H10:H43)</f>
        <v>-10531285448</v>
      </c>
      <c r="I44" s="374">
        <f>SUM(I10:I43)</f>
        <v>13952736469</v>
      </c>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row>
    <row r="45" spans="1:35" s="146" customFormat="1" ht="15.75" customHeight="1" x14ac:dyDescent="0.25">
      <c r="C45" s="145"/>
      <c r="D45" s="418"/>
      <c r="E45" s="547"/>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row>
    <row r="46" spans="1:35" s="274" customFormat="1" ht="12.75" x14ac:dyDescent="0.2">
      <c r="A46" s="173"/>
      <c r="B46" s="601"/>
      <c r="C46" s="601"/>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row>
    <row r="47" spans="1:35" s="146" customFormat="1" x14ac:dyDescent="0.2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row>
    <row r="48" spans="1:35" s="146" customFormat="1" x14ac:dyDescent="0.2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row>
    <row r="49" spans="3:35" s="146" customFormat="1" x14ac:dyDescent="0.2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row>
    <row r="50" spans="3:35" s="146" customFormat="1" x14ac:dyDescent="0.2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row>
    <row r="51" spans="3:35" s="131" customFormat="1" x14ac:dyDescent="0.25">
      <c r="C51" s="117"/>
      <c r="D51" s="117"/>
      <c r="E51" s="548"/>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row>
    <row r="52" spans="3:35" s="131" customFormat="1" x14ac:dyDescent="0.25">
      <c r="C52" s="117"/>
      <c r="D52" s="117"/>
      <c r="E52" s="548"/>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row>
  </sheetData>
  <mergeCells count="1">
    <mergeCell ref="C8:C9"/>
  </mergeCells>
  <hyperlinks>
    <hyperlink ref="I1" location="ER!A1" display="ER"/>
  </hyperlinks>
  <printOptions horizontalCentered="1"/>
  <pageMargins left="1.1023622047244095" right="0.70866141732283472" top="1.5354330708661419" bottom="1.1417322834645669" header="0.31496062992125984" footer="0.31496062992125984"/>
  <pageSetup paperSize="5"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4"/>
  <sheetViews>
    <sheetView showGridLines="0" workbookViewId="0">
      <selection activeCell="F16" sqref="F16"/>
    </sheetView>
  </sheetViews>
  <sheetFormatPr baseColWidth="10" defaultColWidth="11.42578125" defaultRowHeight="12.75" x14ac:dyDescent="0.2"/>
  <cols>
    <col min="1" max="1" width="28.7109375" style="110" customWidth="1"/>
    <col min="2" max="2" width="14.7109375" style="110" customWidth="1"/>
    <col min="3" max="3" width="15.7109375" style="110" customWidth="1"/>
    <col min="4" max="4" width="3.42578125" style="110" customWidth="1"/>
    <col min="5" max="5" width="11.85546875" style="110" customWidth="1"/>
    <col min="6" max="6" width="12" style="110" customWidth="1"/>
    <col min="7" max="7" width="12.28515625" style="110" customWidth="1"/>
    <col min="8" max="20" width="11.42578125" style="110" customWidth="1"/>
    <col min="21" max="16384" width="11.42578125" style="490"/>
  </cols>
  <sheetData>
    <row r="1" spans="1:24" x14ac:dyDescent="0.2">
      <c r="A1" s="493"/>
      <c r="E1" s="494" t="s">
        <v>106</v>
      </c>
    </row>
    <row r="4" spans="1:24" x14ac:dyDescent="0.2">
      <c r="A4" s="711" t="s">
        <v>213</v>
      </c>
      <c r="B4" s="711"/>
      <c r="C4" s="711"/>
      <c r="D4" s="711"/>
      <c r="E4" s="711"/>
      <c r="F4" s="138"/>
      <c r="U4" s="110"/>
      <c r="V4" s="110"/>
      <c r="W4" s="110"/>
      <c r="X4" s="110"/>
    </row>
    <row r="5" spans="1:24" x14ac:dyDescent="0.2">
      <c r="A5" s="135"/>
      <c r="B5" s="137"/>
      <c r="C5" s="136"/>
      <c r="D5" s="136"/>
      <c r="E5" s="136"/>
      <c r="F5" s="138"/>
      <c r="U5" s="110"/>
      <c r="V5" s="110"/>
      <c r="W5" s="110"/>
      <c r="X5" s="110"/>
    </row>
    <row r="6" spans="1:24" s="20" customFormat="1" x14ac:dyDescent="0.2">
      <c r="A6" s="500"/>
      <c r="B6" s="712"/>
      <c r="C6" s="712"/>
      <c r="D6" s="321"/>
      <c r="E6" s="321"/>
      <c r="F6" s="322"/>
      <c r="G6" s="313"/>
      <c r="H6" s="313"/>
      <c r="I6" s="313"/>
      <c r="J6" s="313"/>
      <c r="K6" s="313"/>
      <c r="L6" s="313"/>
      <c r="M6" s="313"/>
      <c r="N6" s="313"/>
      <c r="O6" s="313"/>
      <c r="P6" s="313"/>
      <c r="Q6" s="313"/>
      <c r="R6" s="313"/>
      <c r="S6" s="313"/>
      <c r="T6" s="313"/>
      <c r="U6" s="313"/>
      <c r="V6" s="313"/>
      <c r="W6" s="313"/>
      <c r="X6" s="313"/>
    </row>
    <row r="7" spans="1:24" x14ac:dyDescent="0.2">
      <c r="A7" s="135"/>
      <c r="D7" s="136"/>
      <c r="E7" s="136"/>
      <c r="F7" s="138"/>
      <c r="U7" s="110"/>
      <c r="V7" s="110"/>
      <c r="W7" s="110"/>
      <c r="X7" s="110"/>
    </row>
    <row r="8" spans="1:24" x14ac:dyDescent="0.2">
      <c r="A8" s="139" t="s">
        <v>112</v>
      </c>
      <c r="B8" s="438">
        <v>44651</v>
      </c>
      <c r="C8" s="277">
        <v>44561</v>
      </c>
      <c r="D8" s="136"/>
      <c r="E8" s="139" t="s">
        <v>167</v>
      </c>
      <c r="F8" s="438">
        <v>44651</v>
      </c>
      <c r="G8" s="277">
        <v>44561</v>
      </c>
      <c r="U8" s="110"/>
      <c r="V8" s="110"/>
      <c r="W8" s="110"/>
      <c r="X8" s="110"/>
    </row>
    <row r="9" spans="1:24" x14ac:dyDescent="0.2">
      <c r="A9" s="135" t="s">
        <v>840</v>
      </c>
      <c r="B9" s="138">
        <v>3510815</v>
      </c>
      <c r="C9" s="138">
        <v>798099386</v>
      </c>
      <c r="D9" s="136"/>
      <c r="E9" s="135"/>
      <c r="F9" s="135"/>
      <c r="G9" s="135"/>
      <c r="U9" s="110"/>
      <c r="V9" s="110"/>
      <c r="W9" s="110"/>
      <c r="X9" s="110"/>
    </row>
    <row r="10" spans="1:24" x14ac:dyDescent="0.2">
      <c r="A10" s="135" t="s">
        <v>872</v>
      </c>
      <c r="B10" s="138">
        <v>0</v>
      </c>
      <c r="C10" s="138">
        <v>15945629</v>
      </c>
      <c r="D10" s="136"/>
      <c r="E10" s="135"/>
      <c r="F10" s="135"/>
      <c r="G10" s="135"/>
      <c r="U10" s="110"/>
      <c r="V10" s="110"/>
      <c r="W10" s="110"/>
      <c r="X10" s="110"/>
    </row>
    <row r="11" spans="1:24" x14ac:dyDescent="0.2">
      <c r="A11" s="135" t="s">
        <v>841</v>
      </c>
      <c r="B11" s="138">
        <v>12018182</v>
      </c>
      <c r="C11" s="138">
        <v>127165973</v>
      </c>
      <c r="D11" s="136"/>
      <c r="E11" s="135"/>
      <c r="F11" s="135"/>
      <c r="G11" s="135"/>
      <c r="U11" s="110"/>
      <c r="V11" s="110"/>
      <c r="W11" s="110"/>
      <c r="X11" s="110"/>
    </row>
    <row r="12" spans="1:24" x14ac:dyDescent="0.2">
      <c r="A12" s="135" t="s">
        <v>1021</v>
      </c>
      <c r="B12" s="138">
        <v>0</v>
      </c>
      <c r="C12" s="138">
        <v>296274546</v>
      </c>
      <c r="D12" s="136"/>
      <c r="E12" s="135"/>
      <c r="F12" s="135"/>
      <c r="G12" s="135"/>
      <c r="U12" s="110"/>
      <c r="V12" s="110"/>
      <c r="W12" s="110"/>
      <c r="X12" s="110"/>
    </row>
    <row r="13" spans="1:24" ht="13.5" thickBot="1" x14ac:dyDescent="0.25">
      <c r="A13" s="139" t="s">
        <v>2</v>
      </c>
      <c r="B13" s="337">
        <f>SUM($B$9:B12)</f>
        <v>15528997</v>
      </c>
      <c r="C13" s="337">
        <f>SUM($C$9:C12)</f>
        <v>1237485534</v>
      </c>
      <c r="D13" s="224"/>
      <c r="E13" s="259" t="s">
        <v>2</v>
      </c>
      <c r="F13" s="337">
        <f>SUM($F$9:F12)</f>
        <v>0</v>
      </c>
      <c r="G13" s="337">
        <f>SUM($G$9:G12)</f>
        <v>0</v>
      </c>
      <c r="U13" s="110"/>
      <c r="V13" s="110"/>
      <c r="W13" s="110"/>
      <c r="X13" s="110"/>
    </row>
    <row r="14" spans="1:24" ht="13.5" thickTop="1" x14ac:dyDescent="0.2">
      <c r="A14" s="490"/>
      <c r="B14" s="490"/>
      <c r="C14" s="490"/>
      <c r="D14" s="136"/>
      <c r="E14" s="136"/>
      <c r="F14" s="138"/>
      <c r="U14" s="110"/>
      <c r="V14" s="110"/>
      <c r="W14" s="110"/>
      <c r="X14" s="110"/>
    </row>
    <row r="15" spans="1:24" x14ac:dyDescent="0.2">
      <c r="A15" s="490"/>
      <c r="B15" s="490"/>
      <c r="C15" s="490"/>
      <c r="D15" s="136"/>
      <c r="E15" s="136"/>
      <c r="F15" s="138"/>
      <c r="U15" s="110"/>
      <c r="V15" s="110"/>
      <c r="W15" s="110"/>
      <c r="X15" s="110"/>
    </row>
    <row r="16" spans="1:24" x14ac:dyDescent="0.2">
      <c r="A16" s="490"/>
      <c r="B16" s="490"/>
      <c r="C16" s="490"/>
      <c r="D16" s="136"/>
      <c r="E16" s="136"/>
      <c r="F16" s="138"/>
      <c r="U16" s="110"/>
      <c r="V16" s="110"/>
      <c r="W16" s="110"/>
      <c r="X16" s="110"/>
    </row>
    <row r="17" spans="1:24" x14ac:dyDescent="0.2">
      <c r="A17" s="490"/>
      <c r="B17" s="490"/>
      <c r="C17" s="490"/>
      <c r="D17" s="136"/>
      <c r="E17" s="136"/>
      <c r="F17" s="138"/>
      <c r="U17" s="110"/>
      <c r="V17" s="110"/>
      <c r="W17" s="110"/>
      <c r="X17" s="110"/>
    </row>
    <row r="18" spans="1:24" x14ac:dyDescent="0.2">
      <c r="A18" s="490"/>
      <c r="B18" s="490"/>
      <c r="C18" s="490"/>
      <c r="D18" s="136"/>
      <c r="E18" s="136"/>
      <c r="F18" s="138"/>
      <c r="U18" s="110"/>
      <c r="V18" s="110"/>
      <c r="W18" s="110"/>
      <c r="X18" s="110"/>
    </row>
    <row r="19" spans="1:24" x14ac:dyDescent="0.2">
      <c r="A19" s="490"/>
      <c r="B19" s="490"/>
      <c r="C19" s="490"/>
      <c r="D19" s="136"/>
      <c r="E19" s="136"/>
      <c r="F19" s="138"/>
      <c r="U19" s="110"/>
      <c r="V19" s="110"/>
      <c r="W19" s="110"/>
      <c r="X19" s="110"/>
    </row>
    <row r="20" spans="1:24" x14ac:dyDescent="0.2">
      <c r="A20" s="490"/>
      <c r="B20" s="490"/>
      <c r="C20" s="490"/>
      <c r="D20" s="136"/>
      <c r="E20" s="136"/>
      <c r="F20" s="138"/>
      <c r="U20" s="110"/>
      <c r="V20" s="110"/>
      <c r="W20" s="110"/>
      <c r="X20" s="110"/>
    </row>
    <row r="21" spans="1:24" x14ac:dyDescent="0.2">
      <c r="A21" s="490"/>
      <c r="B21" s="490"/>
      <c r="C21" s="490"/>
      <c r="D21" s="136"/>
      <c r="E21" s="136"/>
      <c r="F21" s="138"/>
      <c r="U21" s="110"/>
      <c r="V21" s="110"/>
      <c r="W21" s="110"/>
      <c r="X21" s="110"/>
    </row>
    <row r="22" spans="1:24" x14ac:dyDescent="0.2">
      <c r="A22" s="490"/>
      <c r="B22" s="490"/>
      <c r="C22" s="490"/>
      <c r="D22" s="136"/>
      <c r="E22" s="136"/>
      <c r="F22" s="138"/>
      <c r="U22" s="110"/>
      <c r="V22" s="110"/>
      <c r="W22" s="110"/>
      <c r="X22" s="110"/>
    </row>
    <row r="24" spans="1:24" s="583" customFormat="1" x14ac:dyDescent="0.2">
      <c r="A24" s="110"/>
      <c r="B24" s="110"/>
      <c r="C24" s="110"/>
      <c r="D24" s="110"/>
      <c r="E24" s="110"/>
      <c r="F24" s="110"/>
      <c r="G24" s="110"/>
      <c r="H24" s="110"/>
      <c r="I24" s="110"/>
      <c r="J24" s="110"/>
      <c r="K24" s="110"/>
      <c r="L24" s="110"/>
      <c r="M24" s="110"/>
      <c r="N24" s="110"/>
      <c r="O24" s="110"/>
      <c r="P24" s="110"/>
      <c r="Q24" s="110"/>
      <c r="R24" s="110"/>
      <c r="S24" s="110"/>
      <c r="T24" s="110"/>
    </row>
  </sheetData>
  <mergeCells count="2">
    <mergeCell ref="A4:E4"/>
    <mergeCell ref="B6:C6"/>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workbookViewId="0">
      <selection activeCell="A16" sqref="A16"/>
    </sheetView>
  </sheetViews>
  <sheetFormatPr baseColWidth="10" defaultColWidth="11.42578125" defaultRowHeight="12.75" x14ac:dyDescent="0.2"/>
  <cols>
    <col min="1" max="1" width="32" style="110" customWidth="1"/>
    <col min="2" max="2" width="18.42578125" style="110" customWidth="1"/>
    <col min="3" max="3" width="14.5703125" style="110" customWidth="1"/>
    <col min="4" max="4" width="2.42578125" style="110" customWidth="1"/>
    <col min="5" max="5" width="25.7109375" style="110" customWidth="1"/>
    <col min="6" max="6" width="17.28515625" style="110" customWidth="1"/>
    <col min="7" max="7" width="16" style="110" customWidth="1"/>
    <col min="8" max="15" width="11.42578125" style="110" customWidth="1"/>
    <col min="16" max="16384" width="11.42578125" style="490"/>
  </cols>
  <sheetData>
    <row r="1" spans="1:31" x14ac:dyDescent="0.2">
      <c r="A1" s="493"/>
      <c r="E1" s="494" t="s">
        <v>106</v>
      </c>
    </row>
    <row r="4" spans="1:31" x14ac:dyDescent="0.2">
      <c r="A4" s="197" t="s">
        <v>214</v>
      </c>
      <c r="B4" s="197"/>
      <c r="C4" s="197"/>
      <c r="D4" s="197"/>
      <c r="E4" s="197"/>
      <c r="F4" s="197"/>
      <c r="G4" s="197"/>
      <c r="H4" s="426"/>
      <c r="I4" s="426"/>
      <c r="J4" s="426"/>
      <c r="K4" s="426"/>
      <c r="L4" s="426"/>
      <c r="M4" s="426"/>
      <c r="N4" s="426"/>
      <c r="O4" s="426"/>
      <c r="P4" s="426"/>
      <c r="Q4" s="426"/>
      <c r="R4" s="426"/>
      <c r="S4" s="426"/>
      <c r="T4" s="426"/>
      <c r="U4" s="426"/>
      <c r="V4" s="426"/>
      <c r="W4" s="426"/>
      <c r="X4" s="426"/>
      <c r="Y4" s="426"/>
      <c r="Z4" s="426"/>
      <c r="AA4" s="426"/>
      <c r="AB4" s="426"/>
      <c r="AC4" s="426"/>
      <c r="AD4" s="426"/>
    </row>
    <row r="5" spans="1:31" x14ac:dyDescent="0.2">
      <c r="A5" s="501"/>
    </row>
    <row r="6" spans="1:31" x14ac:dyDescent="0.2">
      <c r="C6" s="502"/>
    </row>
    <row r="7" spans="1:31" x14ac:dyDescent="0.2">
      <c r="A7" s="13" t="s">
        <v>114</v>
      </c>
      <c r="B7" s="438">
        <v>44651</v>
      </c>
      <c r="C7" s="277">
        <v>44561</v>
      </c>
      <c r="D7" s="426"/>
      <c r="E7" s="13" t="s">
        <v>116</v>
      </c>
      <c r="F7" s="438">
        <v>44651</v>
      </c>
      <c r="G7" s="277">
        <v>44561</v>
      </c>
      <c r="H7" s="426"/>
      <c r="I7" s="426"/>
      <c r="J7" s="426"/>
      <c r="K7" s="426"/>
      <c r="L7" s="426"/>
      <c r="M7" s="426"/>
      <c r="N7" s="426"/>
      <c r="O7" s="426"/>
      <c r="P7" s="426"/>
      <c r="Q7" s="426"/>
      <c r="R7" s="426"/>
      <c r="S7" s="426"/>
      <c r="T7" s="426"/>
      <c r="U7" s="426"/>
      <c r="V7" s="426"/>
      <c r="W7" s="426"/>
      <c r="X7" s="426"/>
      <c r="Y7" s="426"/>
      <c r="Z7" s="426"/>
      <c r="AA7" s="426"/>
      <c r="AB7" s="426"/>
      <c r="AC7" s="426"/>
      <c r="AD7" s="426"/>
      <c r="AE7" s="426"/>
    </row>
    <row r="8" spans="1:31" x14ac:dyDescent="0.2">
      <c r="A8" s="426" t="s">
        <v>720</v>
      </c>
      <c r="B8" s="333">
        <v>356262825</v>
      </c>
      <c r="C8" s="333">
        <v>664655199</v>
      </c>
      <c r="D8" s="426"/>
      <c r="E8" s="426" t="s">
        <v>76</v>
      </c>
      <c r="F8" s="326">
        <v>448426389</v>
      </c>
      <c r="G8" s="326">
        <v>1666185309</v>
      </c>
      <c r="H8" s="426"/>
      <c r="I8" s="426"/>
      <c r="J8" s="426"/>
      <c r="K8" s="426"/>
      <c r="L8" s="426"/>
      <c r="M8" s="426"/>
      <c r="N8" s="426"/>
      <c r="O8" s="426"/>
      <c r="P8" s="426"/>
      <c r="Q8" s="426"/>
      <c r="R8" s="426"/>
      <c r="S8" s="426"/>
      <c r="T8" s="426"/>
      <c r="U8" s="426"/>
      <c r="V8" s="426"/>
      <c r="W8" s="426"/>
      <c r="X8" s="426"/>
      <c r="Y8" s="426"/>
      <c r="Z8" s="426"/>
      <c r="AA8" s="426"/>
      <c r="AB8" s="426"/>
      <c r="AC8" s="426"/>
      <c r="AD8" s="426"/>
      <c r="AE8" s="426"/>
    </row>
    <row r="9" spans="1:31" x14ac:dyDescent="0.2">
      <c r="A9" s="426"/>
      <c r="B9" s="333">
        <v>0</v>
      </c>
      <c r="C9" s="333">
        <v>0</v>
      </c>
      <c r="D9" s="426"/>
      <c r="E9" s="110" t="s">
        <v>871</v>
      </c>
      <c r="F9" s="326">
        <v>150541072</v>
      </c>
      <c r="G9" s="326">
        <v>399969881</v>
      </c>
      <c r="H9" s="426"/>
      <c r="I9" s="426"/>
      <c r="J9" s="426"/>
      <c r="K9" s="426"/>
      <c r="L9" s="426"/>
      <c r="M9" s="426"/>
      <c r="N9" s="426"/>
      <c r="O9" s="426"/>
      <c r="P9" s="426"/>
      <c r="Q9" s="426"/>
      <c r="R9" s="426"/>
      <c r="S9" s="426"/>
      <c r="T9" s="426"/>
      <c r="U9" s="426"/>
      <c r="V9" s="426"/>
      <c r="W9" s="426"/>
      <c r="X9" s="426"/>
      <c r="Y9" s="426"/>
      <c r="Z9" s="426"/>
      <c r="AA9" s="426"/>
      <c r="AB9" s="426"/>
      <c r="AC9" s="426"/>
      <c r="AD9" s="426"/>
      <c r="AE9" s="426"/>
    </row>
    <row r="10" spans="1:31" x14ac:dyDescent="0.2">
      <c r="A10" s="426"/>
      <c r="B10" s="334"/>
      <c r="C10" s="334"/>
      <c r="D10" s="426"/>
      <c r="E10" s="426" t="s">
        <v>720</v>
      </c>
      <c r="F10" s="326">
        <v>361657887</v>
      </c>
      <c r="G10" s="326">
        <v>890901342</v>
      </c>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row>
    <row r="11" spans="1:31" x14ac:dyDescent="0.2">
      <c r="A11" s="426"/>
      <c r="B11" s="334"/>
      <c r="C11" s="334"/>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row>
    <row r="12" spans="1:31" s="20" customFormat="1" ht="13.5" thickBot="1" x14ac:dyDescent="0.25">
      <c r="A12" s="13" t="s">
        <v>115</v>
      </c>
      <c r="B12" s="327">
        <f>SUM($B8:B10)</f>
        <v>356262825</v>
      </c>
      <c r="C12" s="327">
        <f>SUM($C8:C10)</f>
        <v>664655199</v>
      </c>
      <c r="D12" s="13"/>
      <c r="E12" s="13" t="s">
        <v>170</v>
      </c>
      <c r="F12" s="327">
        <f>-SUM($F8:F10)</f>
        <v>-960625348</v>
      </c>
      <c r="G12" s="327">
        <f>SUM(G8:G11)</f>
        <v>2957056532</v>
      </c>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ht="13.5" thickTop="1" x14ac:dyDescent="0.2">
      <c r="A13" s="426"/>
      <c r="B13" s="16"/>
      <c r="C13" s="16"/>
      <c r="D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row>
    <row r="15" spans="1:31" x14ac:dyDescent="0.2">
      <c r="A15" s="313" t="s">
        <v>842</v>
      </c>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row>
    <row r="16" spans="1:31" x14ac:dyDescent="0.2">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row>
    <row r="17" spans="1:31" x14ac:dyDescent="0.2">
      <c r="A17" s="490"/>
      <c r="B17" s="490"/>
      <c r="C17" s="490"/>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row>
    <row r="18" spans="1:31" x14ac:dyDescent="0.2">
      <c r="A18" s="490"/>
      <c r="B18" s="490"/>
      <c r="C18" s="490"/>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row>
    <row r="19" spans="1:31" x14ac:dyDescent="0.2">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row>
    <row r="20" spans="1:31" x14ac:dyDescent="0.2">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row>
    <row r="21" spans="1:31" x14ac:dyDescent="0.2">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row>
    <row r="25" spans="1:31" s="583" customFormat="1" x14ac:dyDescent="0.2">
      <c r="A25" s="502"/>
      <c r="B25" s="110"/>
      <c r="C25" s="110"/>
      <c r="D25" s="110"/>
      <c r="E25" s="110"/>
      <c r="F25" s="110"/>
      <c r="G25" s="110"/>
      <c r="H25" s="110"/>
      <c r="I25" s="110"/>
      <c r="J25" s="110"/>
      <c r="K25" s="110"/>
      <c r="L25" s="110"/>
      <c r="M25" s="110"/>
      <c r="N25" s="110"/>
      <c r="O25" s="110"/>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34"/>
  <sheetViews>
    <sheetView workbookViewId="0">
      <selection activeCell="A9" sqref="A9"/>
    </sheetView>
  </sheetViews>
  <sheetFormatPr baseColWidth="10" defaultColWidth="11.42578125" defaultRowHeight="12.75" x14ac:dyDescent="0.2"/>
  <cols>
    <col min="1" max="1" width="46.7109375" style="110" customWidth="1"/>
    <col min="2" max="2" width="16.5703125" style="110" customWidth="1"/>
    <col min="3" max="3" width="18.42578125" style="110" customWidth="1"/>
    <col min="4" max="25" width="11.42578125" style="110" customWidth="1"/>
    <col min="26" max="16384" width="11.42578125" style="490"/>
  </cols>
  <sheetData>
    <row r="1" spans="1:28" x14ac:dyDescent="0.2">
      <c r="A1" s="493"/>
      <c r="E1" s="494" t="s">
        <v>106</v>
      </c>
    </row>
    <row r="3" spans="1:28" ht="15.75" customHeight="1" x14ac:dyDescent="0.2">
      <c r="A3" s="219" t="s">
        <v>937</v>
      </c>
      <c r="B3" s="260"/>
      <c r="C3" s="260"/>
      <c r="D3" s="260"/>
      <c r="E3" s="260"/>
      <c r="F3" s="135"/>
      <c r="G3" s="138"/>
      <c r="H3" s="136"/>
      <c r="Z3" s="110"/>
      <c r="AA3" s="110"/>
      <c r="AB3" s="110"/>
    </row>
    <row r="4" spans="1:28" s="20" customFormat="1" ht="15.75" customHeight="1" x14ac:dyDescent="0.2">
      <c r="A4" s="500"/>
      <c r="B4" s="500"/>
      <c r="C4" s="170"/>
      <c r="D4" s="170"/>
      <c r="E4" s="170"/>
      <c r="F4" s="139"/>
      <c r="G4" s="322"/>
      <c r="H4" s="321"/>
      <c r="I4" s="313"/>
      <c r="J4" s="313"/>
      <c r="K4" s="313"/>
      <c r="L4" s="313"/>
      <c r="M4" s="313"/>
      <c r="N4" s="313"/>
      <c r="O4" s="313"/>
      <c r="P4" s="313"/>
      <c r="Q4" s="313"/>
      <c r="R4" s="313"/>
      <c r="S4" s="313"/>
      <c r="T4" s="313"/>
      <c r="U4" s="313"/>
      <c r="V4" s="313"/>
      <c r="W4" s="313"/>
      <c r="X4" s="313"/>
      <c r="Y4" s="313"/>
      <c r="Z4" s="313"/>
      <c r="AA4" s="313"/>
      <c r="AB4" s="313"/>
    </row>
    <row r="5" spans="1:28" x14ac:dyDescent="0.2">
      <c r="A5" s="135"/>
      <c r="B5" s="713"/>
      <c r="C5" s="713"/>
      <c r="D5" s="136"/>
      <c r="E5" s="136"/>
      <c r="F5" s="135"/>
      <c r="G5" s="138"/>
      <c r="H5" s="136"/>
      <c r="Z5" s="110"/>
      <c r="AA5" s="110"/>
      <c r="AB5" s="110"/>
    </row>
    <row r="6" spans="1:28" x14ac:dyDescent="0.2">
      <c r="A6" s="135"/>
      <c r="D6" s="136"/>
      <c r="E6" s="136"/>
      <c r="F6" s="135"/>
      <c r="G6" s="138"/>
      <c r="H6" s="136"/>
      <c r="Z6" s="110"/>
      <c r="AA6" s="110"/>
      <c r="AB6" s="110"/>
    </row>
    <row r="7" spans="1:28" x14ac:dyDescent="0.2">
      <c r="A7" s="139" t="s">
        <v>751</v>
      </c>
      <c r="B7" s="438">
        <v>44651</v>
      </c>
      <c r="C7" s="277">
        <v>44561</v>
      </c>
      <c r="D7" s="136"/>
      <c r="E7" s="136"/>
      <c r="F7" s="135"/>
      <c r="G7" s="138"/>
      <c r="H7" s="136"/>
      <c r="Z7" s="110"/>
      <c r="AA7" s="110"/>
      <c r="AB7" s="110"/>
    </row>
    <row r="8" spans="1:28" x14ac:dyDescent="0.2">
      <c r="A8" s="135" t="s">
        <v>752</v>
      </c>
      <c r="B8" s="320">
        <v>0</v>
      </c>
      <c r="C8" s="320">
        <v>0</v>
      </c>
      <c r="D8" s="136"/>
      <c r="E8" s="136"/>
      <c r="F8" s="135"/>
      <c r="G8" s="138"/>
      <c r="H8" s="136"/>
      <c r="Z8" s="110"/>
      <c r="AA8" s="110"/>
      <c r="AB8" s="110"/>
    </row>
    <row r="9" spans="1:28" x14ac:dyDescent="0.2">
      <c r="A9" s="135" t="s">
        <v>753</v>
      </c>
      <c r="B9" s="320">
        <v>0</v>
      </c>
      <c r="C9" s="320">
        <v>0</v>
      </c>
      <c r="D9" s="136"/>
      <c r="E9" s="136"/>
      <c r="F9" s="135"/>
      <c r="G9" s="138"/>
      <c r="H9" s="136"/>
      <c r="Z9" s="110"/>
      <c r="AA9" s="110"/>
      <c r="AB9" s="110"/>
    </row>
    <row r="10" spans="1:28" s="20" customFormat="1" ht="13.5" thickBot="1" x14ac:dyDescent="0.25">
      <c r="A10" s="139" t="s">
        <v>2</v>
      </c>
      <c r="B10" s="332">
        <f>SUM($B8:B9)</f>
        <v>0</v>
      </c>
      <c r="C10" s="335">
        <f>SUM($C8:C9)</f>
        <v>0</v>
      </c>
      <c r="D10" s="321"/>
      <c r="E10" s="321"/>
      <c r="F10" s="139"/>
      <c r="G10" s="322"/>
      <c r="H10" s="321"/>
      <c r="I10" s="313"/>
      <c r="J10" s="313"/>
      <c r="K10" s="313"/>
      <c r="L10" s="313"/>
      <c r="M10" s="313"/>
      <c r="N10" s="313"/>
      <c r="O10" s="313"/>
      <c r="P10" s="313"/>
      <c r="Q10" s="313"/>
      <c r="R10" s="313"/>
      <c r="S10" s="313"/>
      <c r="T10" s="313"/>
      <c r="U10" s="313"/>
      <c r="V10" s="313"/>
      <c r="W10" s="313"/>
      <c r="X10" s="313"/>
      <c r="Y10" s="313"/>
      <c r="Z10" s="313"/>
      <c r="AA10" s="313"/>
      <c r="AB10" s="313"/>
    </row>
    <row r="11" spans="1:28" ht="13.5" thickTop="1" x14ac:dyDescent="0.2">
      <c r="A11" s="135"/>
      <c r="B11" s="137"/>
      <c r="C11" s="136"/>
      <c r="D11" s="136"/>
      <c r="E11" s="136"/>
      <c r="F11" s="135"/>
      <c r="G11" s="138"/>
      <c r="H11" s="136"/>
      <c r="Z11" s="110"/>
      <c r="AA11" s="110"/>
      <c r="AB11" s="110"/>
    </row>
    <row r="22" spans="1:25" s="583" customFormat="1" x14ac:dyDescent="0.2">
      <c r="A22" s="502"/>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row>
    <row r="23" spans="1:25" s="583" customFormat="1" x14ac:dyDescent="0.2">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s="583" customFormat="1" x14ac:dyDescent="0.2">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s="583" customFormat="1" x14ac:dyDescent="0.2">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s="583" customFormat="1" x14ac:dyDescent="0.2">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s="583" customFormat="1"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s="583" customFormat="1"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s="583" customFormat="1"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s="583" customFormat="1"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s="583" customFormat="1"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s="583" customFormat="1" x14ac:dyDescent="0.2">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s="583" customFormat="1" x14ac:dyDescent="0.2">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s="583" customFormat="1" x14ac:dyDescent="0.2">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sheetData>
  <mergeCells count="1">
    <mergeCell ref="B5:C5"/>
  </mergeCells>
  <hyperlinks>
    <hyperlink ref="E1" location="ER!A1" display="ER"/>
  </hyperlinks>
  <pageMargins left="1.1023622047244095" right="0.70866141732283472" top="1.5354330708661419" bottom="1.1417322834645669" header="0.31496062992125984" footer="0.31496062992125984"/>
  <pageSetup paperSize="5"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40"/>
  <sheetViews>
    <sheetView workbookViewId="0">
      <selection activeCell="C14" sqref="C14"/>
    </sheetView>
  </sheetViews>
  <sheetFormatPr baseColWidth="10" defaultColWidth="11.42578125" defaultRowHeight="12.75" x14ac:dyDescent="0.2"/>
  <cols>
    <col min="1" max="1" width="38" style="110" customWidth="1"/>
    <col min="2" max="2" width="18.42578125" style="110" customWidth="1"/>
    <col min="3" max="3" width="17.7109375" style="110" customWidth="1"/>
    <col min="4" max="22" width="11.42578125" style="110" customWidth="1"/>
    <col min="23" max="16384" width="11.42578125" style="490"/>
  </cols>
  <sheetData>
    <row r="1" spans="1:22" x14ac:dyDescent="0.2">
      <c r="A1" s="493"/>
      <c r="E1" s="494" t="s">
        <v>106</v>
      </c>
    </row>
    <row r="4" spans="1:22" x14ac:dyDescent="0.2">
      <c r="A4" s="219" t="s">
        <v>216</v>
      </c>
      <c r="B4" s="219"/>
      <c r="C4" s="219"/>
      <c r="D4" s="219"/>
      <c r="E4" s="219"/>
      <c r="F4" s="135"/>
      <c r="G4" s="138"/>
      <c r="H4" s="136"/>
    </row>
    <row r="5" spans="1:22" s="20" customFormat="1" x14ac:dyDescent="0.2">
      <c r="A5" s="714" t="s">
        <v>165</v>
      </c>
      <c r="B5" s="714"/>
      <c r="C5" s="321"/>
      <c r="D5" s="321"/>
      <c r="E5" s="321"/>
      <c r="F5" s="139"/>
      <c r="G5" s="322"/>
      <c r="H5" s="321"/>
      <c r="I5" s="313"/>
      <c r="J5" s="313"/>
      <c r="K5" s="313"/>
      <c r="L5" s="313"/>
      <c r="M5" s="313"/>
      <c r="N5" s="313"/>
      <c r="O5" s="313"/>
      <c r="P5" s="313"/>
      <c r="Q5" s="313"/>
      <c r="R5" s="313"/>
      <c r="S5" s="313"/>
      <c r="T5" s="313"/>
      <c r="U5" s="313"/>
      <c r="V5" s="313"/>
    </row>
    <row r="6" spans="1:22" x14ac:dyDescent="0.2">
      <c r="A6" s="135"/>
      <c r="B6" s="713"/>
      <c r="C6" s="713"/>
      <c r="D6" s="136"/>
      <c r="E6" s="136"/>
      <c r="F6" s="135"/>
      <c r="G6" s="138"/>
      <c r="H6" s="136"/>
    </row>
    <row r="7" spans="1:22" x14ac:dyDescent="0.2">
      <c r="A7" s="135"/>
      <c r="D7" s="136"/>
      <c r="E7" s="136"/>
      <c r="F7" s="135"/>
      <c r="G7" s="138"/>
      <c r="H7" s="136"/>
    </row>
    <row r="8" spans="1:22" x14ac:dyDescent="0.2">
      <c r="A8" s="139" t="s">
        <v>118</v>
      </c>
      <c r="B8" s="438">
        <v>44651</v>
      </c>
      <c r="C8" s="277">
        <v>44561</v>
      </c>
      <c r="D8" s="136"/>
      <c r="E8" s="136"/>
      <c r="F8" s="135"/>
      <c r="G8" s="138"/>
      <c r="H8" s="136"/>
    </row>
    <row r="9" spans="1:22" x14ac:dyDescent="0.2">
      <c r="A9" s="135"/>
      <c r="B9" s="135"/>
      <c r="C9" s="135"/>
      <c r="D9" s="136"/>
      <c r="E9" s="136"/>
      <c r="F9" s="135"/>
      <c r="G9" s="138"/>
      <c r="H9" s="136"/>
    </row>
    <row r="10" spans="1:22" x14ac:dyDescent="0.2">
      <c r="A10" s="135"/>
      <c r="B10" s="135"/>
      <c r="C10" s="135"/>
      <c r="D10" s="136"/>
      <c r="E10" s="136"/>
      <c r="F10" s="135"/>
      <c r="G10" s="138"/>
      <c r="H10" s="136"/>
    </row>
    <row r="11" spans="1:22" x14ac:dyDescent="0.2">
      <c r="A11" s="135"/>
      <c r="B11" s="137"/>
      <c r="C11" s="135"/>
      <c r="D11" s="136"/>
      <c r="E11" s="136"/>
      <c r="F11" s="135"/>
      <c r="G11" s="138"/>
      <c r="H11" s="136"/>
    </row>
    <row r="12" spans="1:22" x14ac:dyDescent="0.2">
      <c r="A12" s="135"/>
      <c r="B12" s="137"/>
      <c r="C12" s="135"/>
      <c r="D12" s="136"/>
      <c r="E12" s="136"/>
      <c r="F12" s="135"/>
      <c r="G12" s="138"/>
      <c r="H12" s="136"/>
    </row>
    <row r="13" spans="1:22" ht="13.5" thickBot="1" x14ac:dyDescent="0.25">
      <c r="A13" s="139" t="s">
        <v>2</v>
      </c>
      <c r="B13" s="336">
        <f>SUM($B9:B12)</f>
        <v>0</v>
      </c>
      <c r="C13" s="336">
        <f>SUM($C9:C12)</f>
        <v>0</v>
      </c>
      <c r="D13" s="136"/>
      <c r="E13" s="136"/>
      <c r="F13" s="135"/>
      <c r="G13" s="138"/>
      <c r="H13" s="136"/>
    </row>
    <row r="14" spans="1:22" ht="13.5" thickTop="1" x14ac:dyDescent="0.2">
      <c r="A14" s="135"/>
      <c r="B14" s="137"/>
      <c r="C14" s="136"/>
      <c r="D14" s="136"/>
      <c r="E14" s="136"/>
      <c r="F14" s="135"/>
      <c r="G14" s="138"/>
      <c r="H14" s="136"/>
    </row>
    <row r="26" spans="1:22" s="583" customFormat="1" x14ac:dyDescent="0.2">
      <c r="A26" s="502"/>
      <c r="B26" s="110"/>
      <c r="C26" s="110"/>
      <c r="D26" s="110"/>
      <c r="E26" s="110"/>
      <c r="F26" s="110"/>
      <c r="G26" s="110"/>
      <c r="H26" s="110"/>
      <c r="I26" s="110"/>
      <c r="J26" s="110"/>
      <c r="K26" s="110"/>
      <c r="L26" s="110"/>
      <c r="M26" s="110"/>
      <c r="N26" s="110"/>
      <c r="O26" s="110"/>
      <c r="P26" s="110"/>
      <c r="Q26" s="110"/>
      <c r="R26" s="110"/>
      <c r="S26" s="110"/>
      <c r="T26" s="110"/>
      <c r="U26" s="110"/>
      <c r="V26" s="110"/>
    </row>
    <row r="27" spans="1:22" s="583" customFormat="1"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row>
    <row r="28" spans="1:22" s="583" customFormat="1"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row>
    <row r="29" spans="1:22" s="583" customFormat="1"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row>
    <row r="30" spans="1:22" s="583" customFormat="1"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row>
    <row r="31" spans="1:22" s="583" customFormat="1"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row>
    <row r="32" spans="1:22" s="583" customFormat="1" x14ac:dyDescent="0.2">
      <c r="A32" s="110"/>
      <c r="B32" s="110"/>
      <c r="C32" s="110"/>
      <c r="D32" s="110"/>
      <c r="E32" s="110"/>
      <c r="F32" s="110"/>
      <c r="G32" s="110"/>
      <c r="H32" s="110"/>
      <c r="I32" s="110"/>
      <c r="J32" s="110"/>
      <c r="K32" s="110"/>
      <c r="L32" s="110"/>
      <c r="M32" s="110"/>
      <c r="N32" s="110"/>
      <c r="O32" s="110"/>
      <c r="P32" s="110"/>
      <c r="Q32" s="110"/>
      <c r="R32" s="110"/>
      <c r="S32" s="110"/>
      <c r="T32" s="110"/>
      <c r="U32" s="110"/>
      <c r="V32" s="110"/>
    </row>
    <row r="33" spans="1:22" s="583" customFormat="1" x14ac:dyDescent="0.2">
      <c r="A33" s="110"/>
      <c r="B33" s="110"/>
      <c r="C33" s="110"/>
      <c r="D33" s="110"/>
      <c r="E33" s="110"/>
      <c r="F33" s="110"/>
      <c r="G33" s="110"/>
      <c r="H33" s="110"/>
      <c r="I33" s="110"/>
      <c r="J33" s="110"/>
      <c r="K33" s="110"/>
      <c r="L33" s="110"/>
      <c r="M33" s="110"/>
      <c r="N33" s="110"/>
      <c r="O33" s="110"/>
      <c r="P33" s="110"/>
      <c r="Q33" s="110"/>
      <c r="R33" s="110"/>
      <c r="S33" s="110"/>
      <c r="T33" s="110"/>
      <c r="U33" s="110"/>
      <c r="V33" s="110"/>
    </row>
    <row r="34" spans="1:22" s="583" customFormat="1" x14ac:dyDescent="0.2">
      <c r="A34" s="110"/>
      <c r="B34" s="110"/>
      <c r="C34" s="110"/>
      <c r="D34" s="110"/>
      <c r="E34" s="110"/>
      <c r="F34" s="110"/>
      <c r="G34" s="110"/>
      <c r="H34" s="110"/>
      <c r="I34" s="110"/>
      <c r="J34" s="110"/>
      <c r="K34" s="110"/>
      <c r="L34" s="110"/>
      <c r="M34" s="110"/>
      <c r="N34" s="110"/>
      <c r="O34" s="110"/>
      <c r="P34" s="110"/>
      <c r="Q34" s="110"/>
      <c r="R34" s="110"/>
      <c r="S34" s="110"/>
      <c r="T34" s="110"/>
      <c r="U34" s="110"/>
      <c r="V34" s="110"/>
    </row>
    <row r="35" spans="1:22" s="583" customFormat="1" x14ac:dyDescent="0.2">
      <c r="A35" s="110"/>
      <c r="B35" s="110"/>
      <c r="C35" s="110"/>
      <c r="D35" s="110"/>
      <c r="E35" s="110"/>
      <c r="F35" s="110"/>
      <c r="G35" s="110"/>
      <c r="H35" s="110"/>
      <c r="I35" s="110"/>
      <c r="J35" s="110"/>
      <c r="K35" s="110"/>
      <c r="L35" s="110"/>
      <c r="M35" s="110"/>
      <c r="N35" s="110"/>
      <c r="O35" s="110"/>
      <c r="P35" s="110"/>
      <c r="Q35" s="110"/>
      <c r="R35" s="110"/>
      <c r="S35" s="110"/>
      <c r="T35" s="110"/>
      <c r="U35" s="110"/>
      <c r="V35" s="110"/>
    </row>
    <row r="36" spans="1:22" s="583" customFormat="1" x14ac:dyDescent="0.2">
      <c r="A36" s="110"/>
      <c r="B36" s="110"/>
      <c r="C36" s="110"/>
      <c r="D36" s="110"/>
      <c r="E36" s="110"/>
      <c r="F36" s="110"/>
      <c r="G36" s="110"/>
      <c r="H36" s="110"/>
      <c r="I36" s="110"/>
      <c r="J36" s="110"/>
      <c r="K36" s="110"/>
      <c r="L36" s="110"/>
      <c r="M36" s="110"/>
      <c r="N36" s="110"/>
      <c r="O36" s="110"/>
      <c r="P36" s="110"/>
      <c r="Q36" s="110"/>
      <c r="R36" s="110"/>
      <c r="S36" s="110"/>
      <c r="T36" s="110"/>
      <c r="U36" s="110"/>
      <c r="V36" s="110"/>
    </row>
    <row r="37" spans="1:22" s="583" customFormat="1" x14ac:dyDescent="0.2">
      <c r="A37" s="110"/>
      <c r="B37" s="110"/>
      <c r="C37" s="110"/>
      <c r="D37" s="110"/>
      <c r="E37" s="110"/>
      <c r="F37" s="110"/>
      <c r="G37" s="110"/>
      <c r="H37" s="110"/>
      <c r="I37" s="110"/>
      <c r="J37" s="110"/>
      <c r="K37" s="110"/>
      <c r="L37" s="110"/>
      <c r="M37" s="110"/>
      <c r="N37" s="110"/>
      <c r="O37" s="110"/>
      <c r="P37" s="110"/>
      <c r="Q37" s="110"/>
      <c r="R37" s="110"/>
      <c r="S37" s="110"/>
      <c r="T37" s="110"/>
      <c r="U37" s="110"/>
      <c r="V37" s="110"/>
    </row>
    <row r="38" spans="1:22" s="583" customFormat="1" x14ac:dyDescent="0.2">
      <c r="A38" s="110"/>
      <c r="B38" s="110"/>
      <c r="C38" s="110"/>
      <c r="D38" s="110"/>
      <c r="E38" s="110"/>
      <c r="F38" s="110"/>
      <c r="G38" s="110"/>
      <c r="H38" s="110"/>
      <c r="I38" s="110"/>
      <c r="J38" s="110"/>
      <c r="K38" s="110"/>
      <c r="L38" s="110"/>
      <c r="M38" s="110"/>
      <c r="N38" s="110"/>
      <c r="O38" s="110"/>
      <c r="P38" s="110"/>
      <c r="Q38" s="110"/>
      <c r="R38" s="110"/>
      <c r="S38" s="110"/>
      <c r="T38" s="110"/>
      <c r="U38" s="110"/>
      <c r="V38" s="110"/>
    </row>
    <row r="39" spans="1:22" s="583" customFormat="1" x14ac:dyDescent="0.2">
      <c r="A39" s="110"/>
      <c r="B39" s="110"/>
      <c r="C39" s="110"/>
      <c r="D39" s="110"/>
      <c r="E39" s="110"/>
      <c r="F39" s="110"/>
      <c r="G39" s="110"/>
      <c r="H39" s="110"/>
      <c r="I39" s="110"/>
      <c r="J39" s="110"/>
      <c r="K39" s="110"/>
      <c r="L39" s="110"/>
      <c r="M39" s="110"/>
      <c r="N39" s="110"/>
      <c r="O39" s="110"/>
      <c r="P39" s="110"/>
      <c r="Q39" s="110"/>
      <c r="R39" s="110"/>
      <c r="S39" s="110"/>
      <c r="T39" s="110"/>
      <c r="U39" s="110"/>
      <c r="V39" s="110"/>
    </row>
    <row r="40" spans="1:22" s="583" customFormat="1" x14ac:dyDescent="0.2">
      <c r="A40" s="110"/>
      <c r="B40" s="110"/>
      <c r="C40" s="110"/>
      <c r="D40" s="110"/>
      <c r="E40" s="110"/>
      <c r="F40" s="110"/>
      <c r="G40" s="110"/>
      <c r="H40" s="110"/>
      <c r="I40" s="110"/>
      <c r="J40" s="110"/>
      <c r="K40" s="110"/>
      <c r="L40" s="110"/>
      <c r="M40" s="110"/>
      <c r="N40" s="110"/>
      <c r="O40" s="110"/>
      <c r="P40" s="110"/>
      <c r="Q40" s="110"/>
      <c r="R40" s="110"/>
      <c r="S40" s="110"/>
      <c r="T40" s="110"/>
      <c r="U40" s="110"/>
      <c r="V40" s="110"/>
    </row>
  </sheetData>
  <mergeCells count="2">
    <mergeCell ref="A5:B5"/>
    <mergeCell ref="B6:C6"/>
  </mergeCells>
  <hyperlinks>
    <hyperlink ref="E1" location="ER!A1" display="ER"/>
  </hyperlinks>
  <pageMargins left="1.1417322834645669" right="1.1811023622047245" top="1.5354330708661419" bottom="1.1023622047244095" header="0.59055118110236227" footer="0.31496062992125984"/>
  <pageSetup paperSize="5" scale="8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35"/>
  <sheetViews>
    <sheetView workbookViewId="0">
      <selection activeCell="A14" sqref="A14:G14"/>
    </sheetView>
  </sheetViews>
  <sheetFormatPr baseColWidth="10" defaultColWidth="11.42578125" defaultRowHeight="12.75" x14ac:dyDescent="0.2"/>
  <cols>
    <col min="1" max="1" width="37.42578125" style="110" customWidth="1"/>
    <col min="2" max="3" width="17.28515625" style="110" customWidth="1"/>
    <col min="4" max="26" width="11.42578125" style="110" customWidth="1"/>
    <col min="27" max="16384" width="11.42578125" style="490"/>
  </cols>
  <sheetData>
    <row r="1" spans="1:26" x14ac:dyDescent="0.2">
      <c r="A1" s="493"/>
      <c r="E1" s="494" t="s">
        <v>106</v>
      </c>
    </row>
    <row r="4" spans="1:26" x14ac:dyDescent="0.2">
      <c r="A4" s="221" t="s">
        <v>218</v>
      </c>
      <c r="B4" s="221"/>
      <c r="C4" s="221"/>
      <c r="D4" s="221"/>
      <c r="E4" s="221"/>
      <c r="F4" s="135"/>
      <c r="G4" s="138"/>
    </row>
    <row r="5" spans="1:26" s="20" customFormat="1" x14ac:dyDescent="0.2">
      <c r="A5" s="503"/>
      <c r="B5" s="356"/>
      <c r="C5" s="321"/>
      <c r="D5" s="321"/>
      <c r="E5" s="321"/>
      <c r="F5" s="139"/>
      <c r="G5" s="322"/>
      <c r="H5" s="313"/>
      <c r="I5" s="313"/>
      <c r="J5" s="313"/>
      <c r="K5" s="313"/>
      <c r="L5" s="313"/>
      <c r="M5" s="313"/>
      <c r="N5" s="313"/>
      <c r="O5" s="313"/>
      <c r="P5" s="313"/>
      <c r="Q5" s="313"/>
      <c r="R5" s="313"/>
      <c r="S5" s="313"/>
      <c r="T5" s="313"/>
      <c r="U5" s="313"/>
      <c r="V5" s="313"/>
      <c r="W5" s="313"/>
      <c r="X5" s="313"/>
      <c r="Y5" s="313"/>
      <c r="Z5" s="313"/>
    </row>
    <row r="6" spans="1:26" x14ac:dyDescent="0.2">
      <c r="A6" s="135"/>
      <c r="B6" s="713"/>
      <c r="C6" s="713"/>
      <c r="D6" s="136"/>
      <c r="E6" s="136"/>
      <c r="F6" s="135"/>
      <c r="G6" s="138"/>
    </row>
    <row r="7" spans="1:26" x14ac:dyDescent="0.2">
      <c r="B7" s="438">
        <v>44651</v>
      </c>
      <c r="C7" s="277">
        <v>44561</v>
      </c>
      <c r="D7" s="136"/>
      <c r="E7" s="136"/>
      <c r="F7" s="135"/>
      <c r="G7" s="138"/>
    </row>
    <row r="8" spans="1:26" x14ac:dyDescent="0.2">
      <c r="A8" s="139" t="s">
        <v>38</v>
      </c>
      <c r="B8" s="138">
        <v>144631075</v>
      </c>
      <c r="C8" s="138">
        <v>537737990</v>
      </c>
      <c r="D8" s="136"/>
      <c r="E8" s="136"/>
      <c r="F8" s="135"/>
      <c r="G8" s="138"/>
    </row>
    <row r="9" spans="1:26" x14ac:dyDescent="0.2">
      <c r="A9" s="135"/>
      <c r="B9" s="138">
        <v>0</v>
      </c>
      <c r="C9" s="138">
        <v>0</v>
      </c>
      <c r="D9" s="136"/>
      <c r="E9" s="136"/>
      <c r="F9" s="135"/>
      <c r="G9" s="138"/>
    </row>
    <row r="10" spans="1:26" x14ac:dyDescent="0.2">
      <c r="A10" s="135"/>
      <c r="B10" s="423">
        <v>0</v>
      </c>
      <c r="C10" s="138">
        <v>0</v>
      </c>
      <c r="D10" s="136"/>
      <c r="E10" s="136"/>
      <c r="F10" s="135"/>
      <c r="G10" s="138"/>
    </row>
    <row r="11" spans="1:26" ht="13.5" thickBot="1" x14ac:dyDescent="0.25">
      <c r="A11" s="139" t="s">
        <v>2</v>
      </c>
      <c r="B11" s="336">
        <f>-SUM($B8:B10)</f>
        <v>-144631075</v>
      </c>
      <c r="C11" s="336">
        <f>-SUM($C8:C10)</f>
        <v>-537737990</v>
      </c>
      <c r="D11" s="136"/>
      <c r="E11" s="136"/>
      <c r="F11" s="135"/>
      <c r="G11" s="138"/>
    </row>
    <row r="12" spans="1:26" ht="13.5" thickTop="1" x14ac:dyDescent="0.2">
      <c r="A12" s="135"/>
      <c r="B12" s="137"/>
      <c r="C12" s="136"/>
      <c r="D12" s="136"/>
      <c r="E12" s="136"/>
      <c r="F12" s="135"/>
      <c r="G12" s="138"/>
    </row>
    <row r="14" spans="1:26" x14ac:dyDescent="0.2">
      <c r="A14" s="701" t="s">
        <v>763</v>
      </c>
      <c r="B14" s="701"/>
      <c r="C14" s="701"/>
      <c r="D14" s="701"/>
      <c r="E14" s="701"/>
      <c r="F14" s="701"/>
      <c r="G14" s="701"/>
    </row>
    <row r="24" spans="1:26" s="583" customFormat="1" x14ac:dyDescent="0.2">
      <c r="A24" s="502"/>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s="583" customFormat="1" x14ac:dyDescent="0.2">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s="583" customFormat="1" x14ac:dyDescent="0.2">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s="583" customFormat="1"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s="583" customFormat="1"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s="583" customFormat="1"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s="583" customFormat="1"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s="583" customFormat="1"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s="583" customFormat="1" x14ac:dyDescent="0.2">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s="583" customFormat="1" x14ac:dyDescent="0.2">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s="583" customFormat="1" x14ac:dyDescent="0.2">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s="583" customFormat="1" x14ac:dyDescent="0.2">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sheetData>
  <mergeCells count="2">
    <mergeCell ref="B6:C6"/>
    <mergeCell ref="A14:G14"/>
  </mergeCells>
  <hyperlinks>
    <hyperlink ref="E1" location="ER!A1" display="ER"/>
  </hyperlinks>
  <pageMargins left="1.1023622047244095" right="0.70866141732283472" top="1.5354330708661419" bottom="1.1417322834645669" header="0.31496062992125984" footer="0.31496062992125984"/>
  <pageSetup paperSize="5" scale="7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35"/>
  <sheetViews>
    <sheetView workbookViewId="0">
      <selection activeCell="A11" sqref="A11"/>
    </sheetView>
  </sheetViews>
  <sheetFormatPr baseColWidth="10" defaultColWidth="11.42578125" defaultRowHeight="12.75" x14ac:dyDescent="0.2"/>
  <cols>
    <col min="1" max="1" width="27.140625" style="110" customWidth="1"/>
    <col min="2" max="2" width="18.42578125" style="110" customWidth="1"/>
    <col min="3" max="3" width="17.85546875" style="110" customWidth="1"/>
    <col min="4" max="22" width="11.42578125" style="110" customWidth="1"/>
    <col min="23" max="16384" width="11.42578125" style="490"/>
  </cols>
  <sheetData>
    <row r="1" spans="1:22" x14ac:dyDescent="0.2">
      <c r="A1" s="493"/>
      <c r="E1" s="494" t="s">
        <v>106</v>
      </c>
    </row>
    <row r="4" spans="1:22" x14ac:dyDescent="0.2">
      <c r="A4" s="219" t="s">
        <v>217</v>
      </c>
      <c r="B4" s="219"/>
      <c r="C4" s="219"/>
      <c r="D4" s="219"/>
      <c r="E4" s="219"/>
      <c r="F4" s="135"/>
      <c r="G4" s="138"/>
      <c r="H4" s="136"/>
    </row>
    <row r="5" spans="1:22" s="20" customFormat="1" x14ac:dyDescent="0.2">
      <c r="A5" s="715" t="s">
        <v>151</v>
      </c>
      <c r="B5" s="715"/>
      <c r="C5" s="321"/>
      <c r="D5" s="321"/>
      <c r="E5" s="321"/>
      <c r="F5" s="139"/>
      <c r="G5" s="322"/>
      <c r="H5" s="321"/>
      <c r="I5" s="313"/>
      <c r="J5" s="313"/>
      <c r="K5" s="313"/>
      <c r="L5" s="313"/>
      <c r="M5" s="313"/>
      <c r="N5" s="313"/>
      <c r="O5" s="313"/>
      <c r="P5" s="313"/>
      <c r="Q5" s="313"/>
      <c r="R5" s="313"/>
      <c r="S5" s="313"/>
      <c r="T5" s="313"/>
      <c r="U5" s="313"/>
      <c r="V5" s="313"/>
    </row>
    <row r="6" spans="1:22" x14ac:dyDescent="0.2">
      <c r="A6" s="135"/>
      <c r="D6" s="136"/>
      <c r="E6" s="136"/>
      <c r="F6" s="135"/>
      <c r="G6" s="138"/>
      <c r="H6" s="136"/>
    </row>
    <row r="7" spans="1:22" x14ac:dyDescent="0.2">
      <c r="B7" s="438">
        <v>44651</v>
      </c>
      <c r="C7" s="277">
        <v>44561</v>
      </c>
      <c r="D7" s="136"/>
      <c r="E7" s="136"/>
      <c r="F7" s="135"/>
      <c r="G7" s="138"/>
      <c r="H7" s="136"/>
    </row>
    <row r="8" spans="1:22" x14ac:dyDescent="0.2">
      <c r="A8" s="139" t="s">
        <v>682</v>
      </c>
      <c r="D8" s="136"/>
      <c r="E8" s="136"/>
      <c r="F8" s="135"/>
      <c r="G8" s="138"/>
      <c r="H8" s="136"/>
    </row>
    <row r="9" spans="1:22" x14ac:dyDescent="0.2">
      <c r="A9" s="135"/>
      <c r="B9" s="137"/>
      <c r="C9" s="135"/>
      <c r="D9" s="136"/>
      <c r="E9" s="136"/>
      <c r="F9" s="135"/>
      <c r="G9" s="138"/>
      <c r="H9" s="136"/>
    </row>
    <row r="10" spans="1:22" x14ac:dyDescent="0.2">
      <c r="A10" s="135"/>
      <c r="B10" s="137"/>
      <c r="C10" s="135"/>
      <c r="D10" s="136"/>
      <c r="E10" s="136"/>
      <c r="F10" s="135"/>
      <c r="G10" s="138"/>
      <c r="H10" s="136"/>
    </row>
    <row r="11" spans="1:22" s="20" customFormat="1" ht="13.5" thickBot="1" x14ac:dyDescent="0.25">
      <c r="A11" s="139" t="s">
        <v>2</v>
      </c>
      <c r="B11" s="332">
        <f>SUM($B8:B10)</f>
        <v>0</v>
      </c>
      <c r="C11" s="332">
        <f>SUM($C8:C10)</f>
        <v>0</v>
      </c>
      <c r="D11" s="321"/>
      <c r="E11" s="321"/>
      <c r="F11" s="139"/>
      <c r="G11" s="322"/>
      <c r="H11" s="321"/>
      <c r="I11" s="313"/>
      <c r="J11" s="313"/>
      <c r="K11" s="313"/>
      <c r="L11" s="313"/>
      <c r="M11" s="313"/>
      <c r="N11" s="313"/>
      <c r="O11" s="313"/>
      <c r="P11" s="313"/>
      <c r="Q11" s="313"/>
      <c r="R11" s="313"/>
      <c r="S11" s="313"/>
      <c r="T11" s="313"/>
      <c r="U11" s="313"/>
      <c r="V11" s="313"/>
    </row>
    <row r="12" spans="1:22" ht="13.5" thickTop="1" x14ac:dyDescent="0.2">
      <c r="A12" s="135"/>
      <c r="B12" s="137"/>
      <c r="C12" s="136"/>
      <c r="D12" s="136"/>
      <c r="E12" s="136"/>
      <c r="F12" s="135"/>
      <c r="G12" s="138"/>
      <c r="H12" s="136"/>
    </row>
    <row r="23" spans="1:22" s="583" customFormat="1" x14ac:dyDescent="0.2">
      <c r="A23" s="502"/>
      <c r="B23" s="110"/>
      <c r="C23" s="110"/>
      <c r="D23" s="110"/>
      <c r="E23" s="110"/>
      <c r="F23" s="110"/>
      <c r="G23" s="110"/>
      <c r="H23" s="110"/>
      <c r="I23" s="110"/>
      <c r="J23" s="110"/>
      <c r="K23" s="110"/>
      <c r="L23" s="110"/>
      <c r="M23" s="110"/>
      <c r="N23" s="110"/>
      <c r="O23" s="110"/>
      <c r="P23" s="110"/>
      <c r="Q23" s="110"/>
      <c r="R23" s="110"/>
      <c r="S23" s="110"/>
      <c r="T23" s="110"/>
      <c r="U23" s="110"/>
      <c r="V23" s="110"/>
    </row>
    <row r="24" spans="1:22" s="583" customFormat="1" x14ac:dyDescent="0.2">
      <c r="A24" s="110"/>
      <c r="B24" s="110"/>
      <c r="C24" s="110"/>
      <c r="D24" s="110"/>
      <c r="E24" s="110"/>
      <c r="F24" s="110"/>
      <c r="G24" s="110"/>
      <c r="H24" s="110"/>
      <c r="I24" s="110"/>
      <c r="J24" s="110"/>
      <c r="K24" s="110"/>
      <c r="L24" s="110"/>
      <c r="M24" s="110"/>
      <c r="N24" s="110"/>
      <c r="O24" s="110"/>
      <c r="P24" s="110"/>
      <c r="Q24" s="110"/>
      <c r="R24" s="110"/>
      <c r="S24" s="110"/>
      <c r="T24" s="110"/>
      <c r="U24" s="110"/>
      <c r="V24" s="110"/>
    </row>
    <row r="25" spans="1:22" s="583" customFormat="1" x14ac:dyDescent="0.2">
      <c r="A25" s="110"/>
      <c r="B25" s="110"/>
      <c r="C25" s="110"/>
      <c r="D25" s="110"/>
      <c r="E25" s="110"/>
      <c r="F25" s="110"/>
      <c r="G25" s="110"/>
      <c r="H25" s="110"/>
      <c r="I25" s="110"/>
      <c r="J25" s="110"/>
      <c r="K25" s="110"/>
      <c r="L25" s="110"/>
      <c r="M25" s="110"/>
      <c r="N25" s="110"/>
      <c r="O25" s="110"/>
      <c r="P25" s="110"/>
      <c r="Q25" s="110"/>
      <c r="R25" s="110"/>
      <c r="S25" s="110"/>
      <c r="T25" s="110"/>
      <c r="U25" s="110"/>
      <c r="V25" s="110"/>
    </row>
    <row r="26" spans="1:22" s="583" customFormat="1" x14ac:dyDescent="0.2">
      <c r="A26" s="110"/>
      <c r="B26" s="110"/>
      <c r="C26" s="110"/>
      <c r="D26" s="110"/>
      <c r="E26" s="110"/>
      <c r="F26" s="110"/>
      <c r="G26" s="110"/>
      <c r="H26" s="110"/>
      <c r="I26" s="110"/>
      <c r="J26" s="110"/>
      <c r="K26" s="110"/>
      <c r="L26" s="110"/>
      <c r="M26" s="110"/>
      <c r="N26" s="110"/>
      <c r="O26" s="110"/>
      <c r="P26" s="110"/>
      <c r="Q26" s="110"/>
      <c r="R26" s="110"/>
      <c r="S26" s="110"/>
      <c r="T26" s="110"/>
      <c r="U26" s="110"/>
      <c r="V26" s="110"/>
    </row>
    <row r="27" spans="1:22" s="583" customFormat="1"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row>
    <row r="28" spans="1:22" s="583" customFormat="1"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row>
    <row r="29" spans="1:22" s="583" customFormat="1"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row>
    <row r="30" spans="1:22" s="583" customFormat="1"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row>
    <row r="31" spans="1:22" s="583" customFormat="1"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row>
    <row r="32" spans="1:22" s="583" customFormat="1" x14ac:dyDescent="0.2">
      <c r="A32" s="110"/>
      <c r="B32" s="110"/>
      <c r="C32" s="110"/>
      <c r="D32" s="110"/>
      <c r="E32" s="110"/>
      <c r="F32" s="110"/>
      <c r="G32" s="110"/>
      <c r="H32" s="110"/>
      <c r="I32" s="110"/>
      <c r="J32" s="110"/>
      <c r="K32" s="110"/>
      <c r="L32" s="110"/>
      <c r="M32" s="110"/>
      <c r="N32" s="110"/>
      <c r="O32" s="110"/>
      <c r="P32" s="110"/>
      <c r="Q32" s="110"/>
      <c r="R32" s="110"/>
      <c r="S32" s="110"/>
      <c r="T32" s="110"/>
      <c r="U32" s="110"/>
      <c r="V32" s="110"/>
    </row>
    <row r="33" spans="1:22" s="583" customFormat="1" x14ac:dyDescent="0.2">
      <c r="A33" s="110"/>
      <c r="B33" s="110"/>
      <c r="C33" s="110"/>
      <c r="D33" s="110"/>
      <c r="E33" s="110"/>
      <c r="F33" s="110"/>
      <c r="G33" s="110"/>
      <c r="H33" s="110"/>
      <c r="I33" s="110"/>
      <c r="J33" s="110"/>
      <c r="K33" s="110"/>
      <c r="L33" s="110"/>
      <c r="M33" s="110"/>
      <c r="N33" s="110"/>
      <c r="O33" s="110"/>
      <c r="P33" s="110"/>
      <c r="Q33" s="110"/>
      <c r="R33" s="110"/>
      <c r="S33" s="110"/>
      <c r="T33" s="110"/>
      <c r="U33" s="110"/>
      <c r="V33" s="110"/>
    </row>
    <row r="34" spans="1:22" s="583" customFormat="1" x14ac:dyDescent="0.2">
      <c r="A34" s="110"/>
      <c r="B34" s="110"/>
      <c r="C34" s="110"/>
      <c r="D34" s="110"/>
      <c r="E34" s="110"/>
      <c r="F34" s="110"/>
      <c r="G34" s="110"/>
      <c r="H34" s="110"/>
      <c r="I34" s="110"/>
      <c r="J34" s="110"/>
      <c r="K34" s="110"/>
      <c r="L34" s="110"/>
      <c r="M34" s="110"/>
      <c r="N34" s="110"/>
      <c r="O34" s="110"/>
      <c r="P34" s="110"/>
      <c r="Q34" s="110"/>
      <c r="R34" s="110"/>
      <c r="S34" s="110"/>
      <c r="T34" s="110"/>
      <c r="U34" s="110"/>
      <c r="V34" s="110"/>
    </row>
    <row r="35" spans="1:22" s="583" customFormat="1" x14ac:dyDescent="0.2">
      <c r="A35" s="110"/>
      <c r="B35" s="110"/>
      <c r="C35" s="110"/>
      <c r="D35" s="110"/>
      <c r="E35" s="110"/>
      <c r="F35" s="110"/>
      <c r="G35" s="110"/>
      <c r="H35" s="110"/>
      <c r="I35" s="110"/>
      <c r="J35" s="110"/>
      <c r="K35" s="110"/>
      <c r="L35" s="110"/>
      <c r="M35" s="110"/>
      <c r="N35" s="110"/>
      <c r="O35" s="110"/>
      <c r="P35" s="110"/>
      <c r="Q35" s="110"/>
      <c r="R35" s="110"/>
      <c r="S35" s="110"/>
      <c r="T35" s="110"/>
      <c r="U35" s="110"/>
      <c r="V35" s="110"/>
    </row>
  </sheetData>
  <mergeCells count="1">
    <mergeCell ref="A5:B5"/>
  </mergeCells>
  <hyperlinks>
    <hyperlink ref="E1" location="ER!A1" display="ER"/>
  </hyperlinks>
  <pageMargins left="1.1023622047244095" right="0.70866141732283472" top="1.5354330708661419" bottom="1.1417322834645669" header="0.31496062992125984" footer="0.31496062992125984"/>
  <pageSetup paperSize="5" scale="9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34"/>
  <sheetViews>
    <sheetView workbookViewId="0">
      <selection activeCell="A11" sqref="A11"/>
    </sheetView>
  </sheetViews>
  <sheetFormatPr baseColWidth="10" defaultColWidth="11.42578125" defaultRowHeight="12.75" x14ac:dyDescent="0.2"/>
  <cols>
    <col min="1" max="1" width="51.28515625" style="110" customWidth="1"/>
    <col min="2" max="2" width="18.140625" style="110" customWidth="1"/>
    <col min="3" max="3" width="17.5703125" style="110" customWidth="1"/>
    <col min="4" max="22" width="11.42578125" style="110" customWidth="1"/>
    <col min="23" max="16384" width="11.42578125" style="490"/>
  </cols>
  <sheetData>
    <row r="1" spans="1:22" x14ac:dyDescent="0.2">
      <c r="A1" s="493"/>
      <c r="E1" s="494" t="s">
        <v>106</v>
      </c>
    </row>
    <row r="4" spans="1:22" x14ac:dyDescent="0.2">
      <c r="A4" s="219" t="s">
        <v>219</v>
      </c>
      <c r="B4" s="219"/>
      <c r="C4" s="219"/>
      <c r="D4" s="219"/>
      <c r="E4" s="219"/>
      <c r="F4" s="135"/>
      <c r="G4" s="138"/>
      <c r="H4" s="136"/>
    </row>
    <row r="5" spans="1:22" s="20" customFormat="1" x14ac:dyDescent="0.2">
      <c r="A5" s="715" t="s">
        <v>151</v>
      </c>
      <c r="B5" s="715"/>
      <c r="C5" s="321"/>
      <c r="D5" s="321"/>
      <c r="E5" s="321"/>
      <c r="F5" s="139"/>
      <c r="G5" s="322"/>
      <c r="H5" s="321"/>
      <c r="I5" s="313"/>
      <c r="J5" s="313"/>
      <c r="K5" s="313"/>
      <c r="L5" s="313"/>
      <c r="M5" s="313"/>
      <c r="N5" s="313"/>
      <c r="O5" s="313"/>
      <c r="P5" s="313"/>
      <c r="Q5" s="313"/>
      <c r="R5" s="313"/>
      <c r="S5" s="313"/>
      <c r="T5" s="313"/>
      <c r="U5" s="313"/>
      <c r="V5" s="313"/>
    </row>
    <row r="6" spans="1:22" x14ac:dyDescent="0.2">
      <c r="A6" s="135"/>
      <c r="D6" s="136"/>
      <c r="E6" s="136"/>
      <c r="F6" s="135"/>
      <c r="G6" s="138"/>
      <c r="H6" s="136"/>
    </row>
    <row r="7" spans="1:22" ht="25.5" x14ac:dyDescent="0.2">
      <c r="A7" s="140" t="s">
        <v>63</v>
      </c>
      <c r="B7" s="438">
        <v>44651</v>
      </c>
      <c r="C7" s="277">
        <v>44561</v>
      </c>
      <c r="D7" s="136"/>
      <c r="E7" s="136"/>
      <c r="F7" s="135"/>
      <c r="G7" s="138"/>
      <c r="H7" s="136"/>
    </row>
    <row r="8" spans="1:22" x14ac:dyDescent="0.2">
      <c r="D8" s="136"/>
      <c r="E8" s="136"/>
      <c r="F8" s="135"/>
      <c r="G8" s="138"/>
      <c r="H8" s="136"/>
    </row>
    <row r="9" spans="1:22" x14ac:dyDescent="0.2">
      <c r="A9" s="135"/>
      <c r="B9" s="135"/>
      <c r="C9" s="135"/>
      <c r="D9" s="136"/>
      <c r="E9" s="136"/>
      <c r="F9" s="135"/>
      <c r="G9" s="138"/>
      <c r="H9" s="136"/>
    </row>
    <row r="10" spans="1:22" x14ac:dyDescent="0.2">
      <c r="A10" s="135" t="s">
        <v>51</v>
      </c>
      <c r="B10" s="135"/>
      <c r="C10" s="135"/>
      <c r="D10" s="136"/>
      <c r="E10" s="136"/>
      <c r="F10" s="135"/>
      <c r="G10" s="138"/>
      <c r="H10" s="136"/>
    </row>
    <row r="11" spans="1:22" x14ac:dyDescent="0.2">
      <c r="A11" s="182" t="s">
        <v>220</v>
      </c>
      <c r="B11" s="135"/>
      <c r="C11" s="135"/>
      <c r="D11" s="136"/>
      <c r="E11" s="136"/>
      <c r="F11" s="135"/>
      <c r="G11" s="138"/>
      <c r="H11" s="136"/>
    </row>
    <row r="12" spans="1:22" s="20" customFormat="1" ht="13.5" thickBot="1" x14ac:dyDescent="0.25">
      <c r="A12" s="139" t="s">
        <v>2</v>
      </c>
      <c r="B12" s="332">
        <f>SUM($B8:B11)</f>
        <v>0</v>
      </c>
      <c r="C12" s="332">
        <f>SUM($C8:C11)</f>
        <v>0</v>
      </c>
      <c r="D12" s="321"/>
      <c r="E12" s="321"/>
      <c r="F12" s="139"/>
      <c r="G12" s="322"/>
      <c r="H12" s="321"/>
      <c r="I12" s="313"/>
      <c r="J12" s="313"/>
      <c r="K12" s="313"/>
      <c r="L12" s="313"/>
      <c r="M12" s="313"/>
      <c r="N12" s="313"/>
      <c r="O12" s="313"/>
      <c r="P12" s="313"/>
      <c r="Q12" s="313"/>
      <c r="R12" s="313"/>
      <c r="S12" s="313"/>
      <c r="T12" s="313"/>
      <c r="U12" s="313"/>
      <c r="V12" s="313"/>
    </row>
    <row r="13" spans="1:22" ht="13.5" thickTop="1" x14ac:dyDescent="0.2">
      <c r="A13" s="135"/>
      <c r="B13" s="137"/>
      <c r="C13" s="136"/>
      <c r="D13" s="136"/>
      <c r="E13" s="136"/>
      <c r="F13" s="135"/>
      <c r="G13" s="138"/>
      <c r="H13" s="136"/>
    </row>
    <row r="23" spans="1:22" s="583" customFormat="1" x14ac:dyDescent="0.2">
      <c r="A23" s="502"/>
      <c r="B23" s="110"/>
      <c r="C23" s="110"/>
      <c r="D23" s="110"/>
      <c r="E23" s="110"/>
      <c r="F23" s="110"/>
      <c r="G23" s="110"/>
      <c r="H23" s="110"/>
      <c r="I23" s="110"/>
      <c r="J23" s="110"/>
      <c r="K23" s="110"/>
      <c r="L23" s="110"/>
      <c r="M23" s="110"/>
      <c r="N23" s="110"/>
      <c r="O23" s="110"/>
      <c r="P23" s="110"/>
      <c r="Q23" s="110"/>
      <c r="R23" s="110"/>
      <c r="S23" s="110"/>
      <c r="T23" s="110"/>
      <c r="U23" s="110"/>
      <c r="V23" s="110"/>
    </row>
    <row r="24" spans="1:22" s="583" customFormat="1" x14ac:dyDescent="0.2">
      <c r="A24" s="110"/>
      <c r="B24" s="110"/>
      <c r="C24" s="110"/>
      <c r="D24" s="110"/>
      <c r="E24" s="110"/>
      <c r="F24" s="110"/>
      <c r="G24" s="110"/>
      <c r="H24" s="110"/>
      <c r="I24" s="110"/>
      <c r="J24" s="110"/>
      <c r="K24" s="110"/>
      <c r="L24" s="110"/>
      <c r="M24" s="110"/>
      <c r="N24" s="110"/>
      <c r="O24" s="110"/>
      <c r="P24" s="110"/>
      <c r="Q24" s="110"/>
      <c r="R24" s="110"/>
      <c r="S24" s="110"/>
      <c r="T24" s="110"/>
      <c r="U24" s="110"/>
      <c r="V24" s="110"/>
    </row>
    <row r="25" spans="1:22" s="583" customFormat="1" x14ac:dyDescent="0.2">
      <c r="A25" s="110"/>
      <c r="B25" s="110"/>
      <c r="C25" s="110"/>
      <c r="D25" s="110"/>
      <c r="E25" s="110"/>
      <c r="F25" s="110"/>
      <c r="G25" s="110"/>
      <c r="H25" s="110"/>
      <c r="I25" s="110"/>
      <c r="J25" s="110"/>
      <c r="K25" s="110"/>
      <c r="L25" s="110"/>
      <c r="M25" s="110"/>
      <c r="N25" s="110"/>
      <c r="O25" s="110"/>
      <c r="P25" s="110"/>
      <c r="Q25" s="110"/>
      <c r="R25" s="110"/>
      <c r="S25" s="110"/>
      <c r="T25" s="110"/>
      <c r="U25" s="110"/>
      <c r="V25" s="110"/>
    </row>
    <row r="26" spans="1:22" s="583" customFormat="1" x14ac:dyDescent="0.2">
      <c r="A26" s="110"/>
      <c r="B26" s="110"/>
      <c r="C26" s="110"/>
      <c r="D26" s="110"/>
      <c r="E26" s="110"/>
      <c r="F26" s="110"/>
      <c r="G26" s="110"/>
      <c r="H26" s="110"/>
      <c r="I26" s="110"/>
      <c r="J26" s="110"/>
      <c r="K26" s="110"/>
      <c r="L26" s="110"/>
      <c r="M26" s="110"/>
      <c r="N26" s="110"/>
      <c r="O26" s="110"/>
      <c r="P26" s="110"/>
      <c r="Q26" s="110"/>
      <c r="R26" s="110"/>
      <c r="S26" s="110"/>
      <c r="T26" s="110"/>
      <c r="U26" s="110"/>
      <c r="V26" s="110"/>
    </row>
    <row r="27" spans="1:22" s="583" customFormat="1"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row>
    <row r="28" spans="1:22" s="583" customFormat="1"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row>
    <row r="29" spans="1:22" s="583" customFormat="1"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row>
    <row r="30" spans="1:22" s="583" customFormat="1"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row>
    <row r="31" spans="1:22" s="583" customFormat="1"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row>
    <row r="32" spans="1:22" s="583" customFormat="1" x14ac:dyDescent="0.2">
      <c r="A32" s="110"/>
      <c r="B32" s="110"/>
      <c r="C32" s="110"/>
      <c r="D32" s="110"/>
      <c r="E32" s="110"/>
      <c r="F32" s="110"/>
      <c r="G32" s="110"/>
      <c r="H32" s="110"/>
      <c r="I32" s="110"/>
      <c r="J32" s="110"/>
      <c r="K32" s="110"/>
      <c r="L32" s="110"/>
      <c r="M32" s="110"/>
      <c r="N32" s="110"/>
      <c r="O32" s="110"/>
      <c r="P32" s="110"/>
      <c r="Q32" s="110"/>
      <c r="R32" s="110"/>
      <c r="S32" s="110"/>
      <c r="T32" s="110"/>
      <c r="U32" s="110"/>
      <c r="V32" s="110"/>
    </row>
    <row r="33" spans="1:22" s="583" customFormat="1" x14ac:dyDescent="0.2">
      <c r="A33" s="110"/>
      <c r="B33" s="110"/>
      <c r="C33" s="110"/>
      <c r="D33" s="110"/>
      <c r="E33" s="110"/>
      <c r="F33" s="110"/>
      <c r="G33" s="110"/>
      <c r="H33" s="110"/>
      <c r="I33" s="110"/>
      <c r="J33" s="110"/>
      <c r="K33" s="110"/>
      <c r="L33" s="110"/>
      <c r="M33" s="110"/>
      <c r="N33" s="110"/>
      <c r="O33" s="110"/>
      <c r="P33" s="110"/>
      <c r="Q33" s="110"/>
      <c r="R33" s="110"/>
      <c r="S33" s="110"/>
      <c r="T33" s="110"/>
      <c r="U33" s="110"/>
      <c r="V33" s="110"/>
    </row>
    <row r="34" spans="1:22" s="583" customFormat="1" x14ac:dyDescent="0.2">
      <c r="A34" s="110"/>
      <c r="B34" s="110"/>
      <c r="C34" s="110"/>
      <c r="D34" s="110"/>
      <c r="E34" s="110"/>
      <c r="F34" s="110"/>
      <c r="G34" s="110"/>
      <c r="H34" s="110"/>
      <c r="I34" s="110"/>
      <c r="J34" s="110"/>
      <c r="K34" s="110"/>
      <c r="L34" s="110"/>
      <c r="M34" s="110"/>
      <c r="N34" s="110"/>
      <c r="O34" s="110"/>
      <c r="P34" s="110"/>
      <c r="Q34" s="110"/>
      <c r="R34" s="110"/>
      <c r="S34" s="110"/>
      <c r="T34" s="110"/>
      <c r="U34" s="110"/>
      <c r="V34" s="110"/>
    </row>
  </sheetData>
  <mergeCells count="1">
    <mergeCell ref="A5:B5"/>
  </mergeCells>
  <hyperlinks>
    <hyperlink ref="E1" location="ER!A1" display="ER"/>
  </hyperlinks>
  <pageMargins left="1.1023622047244095" right="0.70866141732283472" top="1.5354330708661419" bottom="1.1417322834645669" header="0.31496062992125984" footer="0.31496062992125984"/>
  <pageSetup paperSize="5" scale="7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33"/>
  <sheetViews>
    <sheetView workbookViewId="0">
      <selection activeCell="A6" sqref="A6"/>
    </sheetView>
  </sheetViews>
  <sheetFormatPr baseColWidth="10" defaultColWidth="11.42578125" defaultRowHeight="12.75" x14ac:dyDescent="0.2"/>
  <cols>
    <col min="1" max="1" width="42.140625" style="110" customWidth="1"/>
    <col min="2" max="5" width="24.42578125" style="110" customWidth="1"/>
    <col min="6" max="6" width="12.85546875" style="110" customWidth="1"/>
    <col min="7" max="7" width="11.42578125" style="110"/>
    <col min="8" max="8" width="17.28515625" style="110" customWidth="1"/>
    <col min="9" max="14" width="11.42578125" style="110"/>
    <col min="15" max="16384" width="11.42578125" style="490"/>
  </cols>
  <sheetData>
    <row r="1" spans="1:9" x14ac:dyDescent="0.2">
      <c r="A1" s="493"/>
      <c r="E1" s="494" t="s">
        <v>106</v>
      </c>
    </row>
    <row r="2" spans="1:9" x14ac:dyDescent="0.2">
      <c r="C2" s="504"/>
    </row>
    <row r="4" spans="1:9" x14ac:dyDescent="0.2">
      <c r="A4" s="185" t="s">
        <v>221</v>
      </c>
      <c r="B4" s="185"/>
      <c r="C4" s="185"/>
      <c r="D4" s="185"/>
      <c r="E4" s="185"/>
      <c r="F4" s="185"/>
      <c r="G4" s="185"/>
      <c r="H4" s="185"/>
      <c r="I4" s="185"/>
    </row>
    <row r="5" spans="1:9" ht="27" customHeight="1" x14ac:dyDescent="0.2">
      <c r="A5" s="505" t="s">
        <v>123</v>
      </c>
      <c r="B5" s="505"/>
      <c r="C5" s="505"/>
      <c r="D5" s="505"/>
      <c r="E5" s="505"/>
      <c r="F5" s="505"/>
      <c r="G5" s="505"/>
      <c r="H5" s="505"/>
      <c r="I5" s="505"/>
    </row>
    <row r="6" spans="1:9" ht="15" customHeight="1" x14ac:dyDescent="0.2">
      <c r="B6" s="362"/>
    </row>
    <row r="7" spans="1:9" ht="15" customHeight="1" x14ac:dyDescent="0.2">
      <c r="B7" s="438">
        <v>44651</v>
      </c>
      <c r="C7" s="277">
        <v>44561</v>
      </c>
    </row>
    <row r="8" spans="1:9" s="110" customFormat="1" ht="15" customHeight="1" x14ac:dyDescent="0.2">
      <c r="A8" s="173" t="s">
        <v>684</v>
      </c>
      <c r="B8" s="326">
        <v>0</v>
      </c>
      <c r="C8" s="326">
        <v>0</v>
      </c>
      <c r="D8" s="506"/>
      <c r="E8" s="506"/>
      <c r="F8" s="506"/>
      <c r="G8" s="506"/>
      <c r="H8" s="506"/>
      <c r="I8" s="506"/>
    </row>
    <row r="9" spans="1:9" ht="15" customHeight="1" x14ac:dyDescent="0.2">
      <c r="A9" s="490" t="s">
        <v>683</v>
      </c>
      <c r="B9" s="326">
        <v>379594134</v>
      </c>
      <c r="C9" s="326">
        <v>1747166061</v>
      </c>
    </row>
    <row r="10" spans="1:9" ht="15" customHeight="1" thickBot="1" x14ac:dyDescent="0.25">
      <c r="A10" s="507" t="s">
        <v>685</v>
      </c>
      <c r="B10" s="327">
        <f>SUM(B8:B9)</f>
        <v>379594134</v>
      </c>
      <c r="C10" s="327">
        <f>SUM(C8:C9)</f>
        <v>1747166061</v>
      </c>
      <c r="D10" s="506"/>
      <c r="E10" s="506"/>
      <c r="F10" s="506"/>
      <c r="G10" s="506"/>
      <c r="H10" s="506"/>
      <c r="I10" s="506"/>
    </row>
    <row r="11" spans="1:9" ht="15" customHeight="1" thickTop="1" x14ac:dyDescent="0.2"/>
    <row r="12" spans="1:9" ht="15" customHeight="1" x14ac:dyDescent="0.2">
      <c r="A12" s="506"/>
      <c r="B12" s="506"/>
      <c r="C12" s="506"/>
      <c r="D12" s="506"/>
      <c r="E12" s="506"/>
      <c r="F12" s="506"/>
      <c r="G12" s="506"/>
      <c r="H12" s="506"/>
      <c r="I12" s="506"/>
    </row>
    <row r="13" spans="1:9" ht="15" customHeight="1" x14ac:dyDescent="0.2"/>
    <row r="22" spans="1:14" s="583" customFormat="1" x14ac:dyDescent="0.2">
      <c r="A22" s="502"/>
      <c r="B22" s="110"/>
      <c r="C22" s="110"/>
      <c r="D22" s="110"/>
      <c r="E22" s="110"/>
      <c r="F22" s="110"/>
      <c r="G22" s="110"/>
      <c r="H22" s="110"/>
      <c r="I22" s="110"/>
      <c r="J22" s="110"/>
      <c r="K22" s="110"/>
      <c r="L22" s="110"/>
      <c r="M22" s="110"/>
      <c r="N22" s="110"/>
    </row>
    <row r="23" spans="1:14" s="583" customFormat="1" x14ac:dyDescent="0.2">
      <c r="A23" s="110"/>
      <c r="B23" s="110"/>
      <c r="C23" s="110"/>
      <c r="D23" s="110"/>
      <c r="E23" s="110"/>
      <c r="F23" s="110"/>
      <c r="G23" s="110"/>
      <c r="H23" s="110"/>
      <c r="I23" s="110"/>
      <c r="J23" s="110"/>
      <c r="K23" s="110"/>
      <c r="L23" s="110"/>
      <c r="M23" s="110"/>
      <c r="N23" s="110"/>
    </row>
    <row r="24" spans="1:14" s="583" customFormat="1" x14ac:dyDescent="0.2">
      <c r="A24" s="110"/>
      <c r="B24" s="110"/>
      <c r="C24" s="110"/>
      <c r="D24" s="110"/>
      <c r="E24" s="110"/>
      <c r="F24" s="110"/>
      <c r="G24" s="110"/>
      <c r="H24" s="110"/>
      <c r="I24" s="110"/>
      <c r="J24" s="110"/>
      <c r="K24" s="110"/>
      <c r="L24" s="110"/>
      <c r="M24" s="110"/>
      <c r="N24" s="110"/>
    </row>
    <row r="25" spans="1:14" s="583" customFormat="1" x14ac:dyDescent="0.2">
      <c r="A25" s="110"/>
      <c r="B25" s="110"/>
      <c r="C25" s="110"/>
      <c r="D25" s="110"/>
      <c r="E25" s="110"/>
      <c r="F25" s="110"/>
      <c r="G25" s="110"/>
      <c r="H25" s="110"/>
      <c r="I25" s="110"/>
      <c r="J25" s="110"/>
      <c r="K25" s="110"/>
      <c r="L25" s="110"/>
      <c r="M25" s="110"/>
      <c r="N25" s="110"/>
    </row>
    <row r="26" spans="1:14" s="583" customFormat="1" x14ac:dyDescent="0.2">
      <c r="A26" s="110"/>
      <c r="B26" s="110"/>
      <c r="C26" s="110"/>
      <c r="D26" s="110"/>
      <c r="E26" s="110"/>
      <c r="F26" s="110"/>
      <c r="G26" s="110"/>
      <c r="H26" s="110"/>
      <c r="I26" s="110"/>
      <c r="J26" s="110"/>
      <c r="K26" s="110"/>
      <c r="L26" s="110"/>
      <c r="M26" s="110"/>
      <c r="N26" s="110"/>
    </row>
    <row r="27" spans="1:14" s="583" customFormat="1" x14ac:dyDescent="0.2">
      <c r="A27" s="110"/>
      <c r="B27" s="110"/>
      <c r="C27" s="110"/>
      <c r="D27" s="110"/>
      <c r="E27" s="110"/>
      <c r="F27" s="110"/>
      <c r="G27" s="110"/>
      <c r="H27" s="110"/>
      <c r="I27" s="110"/>
      <c r="J27" s="110"/>
      <c r="K27" s="110"/>
      <c r="L27" s="110"/>
      <c r="M27" s="110"/>
      <c r="N27" s="110"/>
    </row>
    <row r="28" spans="1:14" s="583" customFormat="1" x14ac:dyDescent="0.2">
      <c r="A28" s="110"/>
      <c r="B28" s="110"/>
      <c r="C28" s="110"/>
      <c r="D28" s="110"/>
      <c r="E28" s="110"/>
      <c r="F28" s="110"/>
      <c r="G28" s="110"/>
      <c r="H28" s="110"/>
      <c r="I28" s="110"/>
      <c r="J28" s="110"/>
      <c r="K28" s="110"/>
      <c r="L28" s="110"/>
      <c r="M28" s="110"/>
      <c r="N28" s="110"/>
    </row>
    <row r="29" spans="1:14" s="583" customFormat="1" x14ac:dyDescent="0.2">
      <c r="A29" s="110"/>
      <c r="B29" s="110"/>
      <c r="C29" s="110"/>
      <c r="D29" s="110"/>
      <c r="E29" s="110"/>
      <c r="F29" s="110"/>
      <c r="G29" s="110"/>
      <c r="H29" s="110"/>
      <c r="I29" s="110"/>
      <c r="J29" s="110"/>
      <c r="K29" s="110"/>
      <c r="L29" s="110"/>
      <c r="M29" s="110"/>
      <c r="N29" s="110"/>
    </row>
    <row r="30" spans="1:14" s="583" customFormat="1" x14ac:dyDescent="0.2">
      <c r="A30" s="110"/>
      <c r="B30" s="110"/>
      <c r="C30" s="110"/>
      <c r="D30" s="110"/>
      <c r="E30" s="110"/>
      <c r="F30" s="110"/>
      <c r="G30" s="110"/>
      <c r="H30" s="110"/>
      <c r="I30" s="110"/>
      <c r="J30" s="110"/>
      <c r="K30" s="110"/>
      <c r="L30" s="110"/>
      <c r="M30" s="110"/>
      <c r="N30" s="110"/>
    </row>
    <row r="31" spans="1:14" s="583" customFormat="1" x14ac:dyDescent="0.2">
      <c r="A31" s="110"/>
      <c r="B31" s="110"/>
      <c r="C31" s="110"/>
      <c r="D31" s="110"/>
      <c r="E31" s="110"/>
      <c r="F31" s="110"/>
      <c r="G31" s="110"/>
      <c r="H31" s="110"/>
      <c r="I31" s="110"/>
      <c r="J31" s="110"/>
      <c r="K31" s="110"/>
      <c r="L31" s="110"/>
      <c r="M31" s="110"/>
      <c r="N31" s="110"/>
    </row>
    <row r="32" spans="1:14" s="583" customFormat="1" x14ac:dyDescent="0.2">
      <c r="A32" s="110"/>
      <c r="B32" s="110"/>
      <c r="C32" s="110"/>
      <c r="D32" s="110"/>
      <c r="E32" s="110"/>
      <c r="F32" s="110"/>
      <c r="G32" s="110"/>
      <c r="H32" s="110"/>
      <c r="I32" s="110"/>
      <c r="J32" s="110"/>
      <c r="K32" s="110"/>
      <c r="L32" s="110"/>
      <c r="M32" s="110"/>
      <c r="N32" s="110"/>
    </row>
    <row r="33" spans="1:14" s="583" customFormat="1" x14ac:dyDescent="0.2">
      <c r="A33" s="110"/>
      <c r="B33" s="110"/>
      <c r="C33" s="110"/>
      <c r="D33" s="110"/>
      <c r="E33" s="110"/>
      <c r="F33" s="110"/>
      <c r="G33" s="110"/>
      <c r="H33" s="110"/>
      <c r="I33" s="110"/>
      <c r="J33" s="110"/>
      <c r="K33" s="110"/>
      <c r="L33" s="110"/>
      <c r="M33" s="110"/>
      <c r="N33" s="110"/>
    </row>
  </sheetData>
  <hyperlinks>
    <hyperlink ref="E1" location="ER!A1" display="ER"/>
  </hyperlinks>
  <pageMargins left="1.1023622047244095" right="0.70866141732283472" top="1.5354330708661419" bottom="1.1417322834645669" header="0.31496062992125984" footer="0.31496062992125984"/>
  <pageSetup paperSize="5" scale="9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L76"/>
  <sheetViews>
    <sheetView showGridLines="0" workbookViewId="0">
      <selection activeCell="A6" sqref="A6"/>
    </sheetView>
  </sheetViews>
  <sheetFormatPr baseColWidth="10" defaultColWidth="11.42578125" defaultRowHeight="12.75" x14ac:dyDescent="0.2"/>
  <cols>
    <col min="1" max="1" width="54.85546875" style="110" customWidth="1"/>
    <col min="2" max="2" width="18" style="110" customWidth="1"/>
    <col min="3" max="3" width="22.42578125" style="110" customWidth="1"/>
    <col min="4" max="4" width="21" style="110" customWidth="1"/>
    <col min="5" max="5" width="11.42578125" style="110" customWidth="1"/>
    <col min="6" max="6" width="17.28515625" style="110" customWidth="1"/>
    <col min="7" max="12" width="11.42578125" style="110" customWidth="1"/>
    <col min="13" max="16384" width="11.42578125" style="490"/>
  </cols>
  <sheetData>
    <row r="1" spans="1:12" x14ac:dyDescent="0.2">
      <c r="A1" s="493"/>
      <c r="D1" s="494" t="s">
        <v>252</v>
      </c>
    </row>
    <row r="3" spans="1:12" s="36" customFormat="1" x14ac:dyDescent="0.2">
      <c r="A3" s="686" t="s">
        <v>251</v>
      </c>
      <c r="B3" s="686"/>
      <c r="C3" s="686"/>
      <c r="D3" s="686"/>
      <c r="E3" s="186"/>
      <c r="F3" s="186"/>
      <c r="G3" s="186"/>
    </row>
    <row r="5" spans="1:12" s="274" customFormat="1" x14ac:dyDescent="0.2">
      <c r="A5" s="395"/>
      <c r="B5" s="173"/>
      <c r="C5" s="173"/>
      <c r="D5" s="173"/>
      <c r="E5" s="173"/>
      <c r="F5" s="173"/>
      <c r="G5" s="173"/>
      <c r="H5" s="173"/>
      <c r="I5" s="173"/>
      <c r="J5" s="173"/>
      <c r="K5" s="173"/>
      <c r="L5" s="173"/>
    </row>
    <row r="6" spans="1:12" s="274" customFormat="1" x14ac:dyDescent="0.2">
      <c r="A6" s="395"/>
      <c r="B6" s="173"/>
      <c r="C6" s="173"/>
      <c r="D6" s="173"/>
      <c r="E6" s="173"/>
      <c r="F6" s="173"/>
      <c r="G6" s="173"/>
      <c r="H6" s="173"/>
      <c r="I6" s="173"/>
      <c r="J6" s="173"/>
      <c r="K6" s="173"/>
      <c r="L6" s="173"/>
    </row>
    <row r="7" spans="1:12" s="274" customFormat="1" x14ac:dyDescent="0.2">
      <c r="A7" s="487" t="s">
        <v>1005</v>
      </c>
      <c r="B7" s="487"/>
      <c r="C7" s="487"/>
      <c r="D7" s="261"/>
      <c r="E7" s="261"/>
      <c r="F7" s="173"/>
      <c r="G7" s="173"/>
      <c r="H7" s="173"/>
      <c r="I7" s="173"/>
      <c r="J7" s="173"/>
      <c r="K7" s="173"/>
      <c r="L7" s="173"/>
    </row>
    <row r="8" spans="1:12" s="274" customFormat="1" ht="15" customHeight="1" x14ac:dyDescent="0.2">
      <c r="A8" s="515" t="s">
        <v>122</v>
      </c>
      <c r="B8" s="515" t="s">
        <v>779</v>
      </c>
      <c r="C8" s="515" t="s">
        <v>780</v>
      </c>
      <c r="D8" s="173"/>
      <c r="E8" s="173"/>
      <c r="F8" s="173"/>
      <c r="G8" s="173"/>
      <c r="H8" s="173"/>
      <c r="I8" s="173"/>
      <c r="J8" s="173"/>
      <c r="K8" s="173"/>
    </row>
    <row r="9" spans="1:12" s="274" customFormat="1" ht="15" customHeight="1" x14ac:dyDescent="0.2">
      <c r="A9" s="516" t="s">
        <v>843</v>
      </c>
      <c r="B9" s="508"/>
      <c r="C9" s="509">
        <v>267429494</v>
      </c>
      <c r="D9" s="28"/>
      <c r="E9" s="28"/>
      <c r="F9" s="173"/>
      <c r="G9" s="173"/>
      <c r="H9" s="173"/>
      <c r="I9" s="173"/>
      <c r="J9" s="173"/>
      <c r="K9" s="173"/>
    </row>
    <row r="10" spans="1:12" s="274" customFormat="1" ht="15" customHeight="1" x14ac:dyDescent="0.2">
      <c r="A10" s="516" t="s">
        <v>844</v>
      </c>
      <c r="B10" s="508"/>
      <c r="C10" s="509">
        <v>114812332</v>
      </c>
      <c r="D10" s="173"/>
      <c r="E10" s="173"/>
      <c r="F10" s="173"/>
      <c r="G10" s="173"/>
      <c r="H10" s="173"/>
      <c r="I10" s="173"/>
      <c r="J10" s="173"/>
      <c r="K10" s="173"/>
    </row>
    <row r="11" spans="1:12" s="274" customFormat="1" ht="15" customHeight="1" x14ac:dyDescent="0.2">
      <c r="A11" s="516" t="s">
        <v>845</v>
      </c>
      <c r="B11" s="508"/>
      <c r="C11" s="509">
        <v>19081333</v>
      </c>
      <c r="D11" s="173"/>
      <c r="E11" s="173"/>
      <c r="F11" s="173"/>
      <c r="G11" s="173"/>
      <c r="H11" s="173"/>
      <c r="I11" s="173"/>
      <c r="J11" s="173"/>
      <c r="K11" s="173"/>
    </row>
    <row r="12" spans="1:12" s="274" customFormat="1" ht="15" customHeight="1" x14ac:dyDescent="0.2">
      <c r="A12" s="516" t="s">
        <v>846</v>
      </c>
      <c r="B12" s="508"/>
      <c r="C12" s="509">
        <v>2642687575</v>
      </c>
      <c r="D12" s="173"/>
      <c r="E12" s="173"/>
      <c r="F12" s="173"/>
      <c r="G12" s="173"/>
      <c r="H12" s="173"/>
      <c r="I12" s="173"/>
      <c r="J12" s="173"/>
      <c r="K12" s="173"/>
    </row>
    <row r="13" spans="1:12" s="274" customFormat="1" ht="15" customHeight="1" x14ac:dyDescent="0.2">
      <c r="A13" s="516" t="s">
        <v>847</v>
      </c>
      <c r="B13" s="508"/>
      <c r="C13" s="509">
        <v>1144320609</v>
      </c>
      <c r="D13" s="173"/>
      <c r="E13" s="173"/>
      <c r="F13" s="173"/>
      <c r="G13" s="173"/>
      <c r="H13" s="173"/>
      <c r="I13" s="173"/>
      <c r="J13" s="173"/>
      <c r="K13" s="173"/>
    </row>
    <row r="14" spans="1:12" s="274" customFormat="1" ht="15" customHeight="1" x14ac:dyDescent="0.2">
      <c r="A14" s="516" t="s">
        <v>848</v>
      </c>
      <c r="B14" s="508"/>
      <c r="C14" s="509">
        <v>538487378</v>
      </c>
      <c r="D14" s="173"/>
      <c r="E14" s="173"/>
      <c r="F14" s="173"/>
      <c r="G14" s="173"/>
      <c r="H14" s="173"/>
      <c r="I14" s="173"/>
      <c r="J14" s="173"/>
      <c r="K14" s="173"/>
    </row>
    <row r="15" spans="1:12" s="274" customFormat="1" ht="15" customHeight="1" x14ac:dyDescent="0.2">
      <c r="A15" s="516" t="s">
        <v>849</v>
      </c>
      <c r="B15" s="508"/>
      <c r="C15" s="509">
        <v>1045319365</v>
      </c>
      <c r="D15" s="173"/>
      <c r="E15" s="173"/>
      <c r="F15" s="173"/>
      <c r="G15" s="173"/>
      <c r="H15" s="173"/>
      <c r="I15" s="173"/>
      <c r="J15" s="173"/>
      <c r="K15" s="173"/>
    </row>
    <row r="16" spans="1:12" s="274" customFormat="1" ht="15" customHeight="1" x14ac:dyDescent="0.2">
      <c r="A16" s="516" t="s">
        <v>850</v>
      </c>
      <c r="B16" s="508"/>
      <c r="C16" s="509">
        <v>112361893</v>
      </c>
      <c r="D16" s="173"/>
      <c r="E16" s="173"/>
      <c r="F16" s="173"/>
      <c r="G16" s="173"/>
      <c r="H16" s="173"/>
      <c r="I16" s="173"/>
      <c r="J16" s="173"/>
      <c r="K16" s="173"/>
    </row>
    <row r="17" spans="1:11" s="274" customFormat="1" ht="15" customHeight="1" x14ac:dyDescent="0.2">
      <c r="A17" s="516" t="s">
        <v>851</v>
      </c>
      <c r="B17" s="508"/>
      <c r="C17" s="509">
        <v>288395523</v>
      </c>
      <c r="D17" s="173"/>
      <c r="E17" s="173"/>
      <c r="F17" s="173"/>
      <c r="G17" s="173"/>
      <c r="H17" s="173"/>
      <c r="I17" s="173"/>
      <c r="J17" s="173"/>
      <c r="K17" s="173"/>
    </row>
    <row r="18" spans="1:11" s="274" customFormat="1" ht="15" customHeight="1" x14ac:dyDescent="0.2">
      <c r="A18" s="516" t="s">
        <v>852</v>
      </c>
      <c r="B18" s="508"/>
      <c r="C18" s="509">
        <v>351466028</v>
      </c>
      <c r="D18" s="173"/>
      <c r="E18" s="173"/>
      <c r="F18" s="173"/>
      <c r="G18" s="173"/>
      <c r="H18" s="173"/>
      <c r="I18" s="173"/>
      <c r="J18" s="173"/>
      <c r="K18" s="173"/>
    </row>
    <row r="19" spans="1:11" s="274" customFormat="1" ht="15" customHeight="1" x14ac:dyDescent="0.2">
      <c r="A19" s="516" t="s">
        <v>853</v>
      </c>
      <c r="B19" s="508"/>
      <c r="C19" s="509">
        <v>313044776</v>
      </c>
      <c r="D19" s="173"/>
      <c r="E19" s="173"/>
      <c r="F19" s="173"/>
      <c r="G19" s="173"/>
      <c r="H19" s="173"/>
      <c r="I19" s="173"/>
      <c r="J19" s="173"/>
      <c r="K19" s="173"/>
    </row>
    <row r="20" spans="1:11" s="274" customFormat="1" ht="15" customHeight="1" x14ac:dyDescent="0.2">
      <c r="A20" s="516" t="s">
        <v>854</v>
      </c>
      <c r="B20" s="508"/>
      <c r="C20" s="509">
        <v>99450194</v>
      </c>
      <c r="D20" s="173"/>
      <c r="E20" s="173"/>
      <c r="F20" s="173"/>
      <c r="G20" s="173"/>
      <c r="H20" s="173"/>
      <c r="I20" s="173"/>
      <c r="J20" s="173"/>
      <c r="K20" s="173"/>
    </row>
    <row r="21" spans="1:11" s="274" customFormat="1" ht="15" customHeight="1" x14ac:dyDescent="0.2">
      <c r="A21" s="516" t="s">
        <v>855</v>
      </c>
      <c r="B21" s="508"/>
      <c r="C21" s="509">
        <v>600000000</v>
      </c>
      <c r="D21" s="173"/>
      <c r="E21" s="173"/>
      <c r="F21" s="173"/>
      <c r="G21" s="173"/>
      <c r="H21" s="173"/>
      <c r="I21" s="173"/>
      <c r="J21" s="173"/>
      <c r="K21" s="173"/>
    </row>
    <row r="22" spans="1:11" s="274" customFormat="1" ht="15" customHeight="1" x14ac:dyDescent="0.2">
      <c r="A22" s="510" t="s">
        <v>999</v>
      </c>
      <c r="B22" s="508"/>
      <c r="C22" s="509">
        <v>5097079972</v>
      </c>
      <c r="D22" s="173"/>
      <c r="E22" s="173"/>
      <c r="F22" s="173"/>
      <c r="G22" s="173"/>
      <c r="H22" s="173"/>
      <c r="I22" s="173"/>
      <c r="J22" s="173"/>
      <c r="K22" s="173"/>
    </row>
    <row r="23" spans="1:11" s="514" customFormat="1" ht="15" customHeight="1" x14ac:dyDescent="0.2">
      <c r="A23" s="511" t="s">
        <v>2</v>
      </c>
      <c r="B23" s="511"/>
      <c r="C23" s="512">
        <f>SUM(C9:C22)</f>
        <v>12633936472</v>
      </c>
      <c r="D23" s="513"/>
      <c r="E23" s="513"/>
      <c r="F23" s="513"/>
      <c r="G23" s="513"/>
      <c r="H23" s="513"/>
      <c r="I23" s="513"/>
      <c r="J23" s="513"/>
      <c r="K23" s="513"/>
    </row>
    <row r="24" spans="1:11" s="274" customFormat="1" ht="15" customHeight="1" x14ac:dyDescent="0.2">
      <c r="A24" s="28"/>
      <c r="B24" s="28"/>
      <c r="C24" s="28"/>
      <c r="D24" s="173"/>
      <c r="E24" s="173"/>
      <c r="F24" s="173"/>
      <c r="G24" s="173"/>
      <c r="H24" s="173"/>
      <c r="I24" s="173"/>
      <c r="J24" s="173"/>
      <c r="K24" s="173"/>
    </row>
    <row r="25" spans="1:11" s="274" customFormat="1" ht="15" customHeight="1" thickBot="1" x14ac:dyDescent="0.25">
      <c r="A25" s="487" t="str">
        <f>IFERROR("Al "&amp;DAY(Indice!B3)&amp;" de "&amp;VLOOKUP(MONTH(Indice!B3),Indice!S:T,2,0)&amp;" de "&amp;YEAR(Indice!B3-1),"Al dia... de mes… de año 2XX2…")</f>
        <v>Al dia... de mes… de año 2XX2…</v>
      </c>
      <c r="B25" s="517"/>
      <c r="C25" s="517"/>
      <c r="D25" s="173"/>
      <c r="E25" s="173"/>
      <c r="F25" s="173"/>
      <c r="G25" s="173"/>
      <c r="H25" s="173"/>
      <c r="I25" s="173"/>
      <c r="J25" s="173"/>
      <c r="K25" s="173"/>
    </row>
    <row r="26" spans="1:11" s="274" customFormat="1" ht="15" customHeight="1" x14ac:dyDescent="0.2">
      <c r="A26" s="515" t="s">
        <v>122</v>
      </c>
      <c r="B26" s="515" t="s">
        <v>779</v>
      </c>
      <c r="C26" s="515" t="s">
        <v>780</v>
      </c>
      <c r="D26" s="173"/>
      <c r="E26" s="173"/>
      <c r="F26" s="173"/>
      <c r="G26" s="173"/>
      <c r="H26" s="173"/>
      <c r="I26" s="173"/>
      <c r="J26" s="173"/>
      <c r="K26" s="173"/>
    </row>
    <row r="27" spans="1:11" s="274" customFormat="1" ht="15" customHeight="1" x14ac:dyDescent="0.2">
      <c r="A27" s="516" t="s">
        <v>843</v>
      </c>
      <c r="B27" s="508"/>
      <c r="C27" s="509">
        <v>267429494</v>
      </c>
      <c r="D27" s="173"/>
      <c r="E27" s="173"/>
      <c r="F27" s="173"/>
      <c r="G27" s="173"/>
      <c r="H27" s="173"/>
      <c r="I27" s="173"/>
      <c r="J27" s="173"/>
      <c r="K27" s="173"/>
    </row>
    <row r="28" spans="1:11" s="274" customFormat="1" ht="15" customHeight="1" x14ac:dyDescent="0.2">
      <c r="A28" s="516" t="s">
        <v>844</v>
      </c>
      <c r="B28" s="508"/>
      <c r="C28" s="509">
        <v>114812332</v>
      </c>
      <c r="D28" s="173"/>
      <c r="E28" s="173"/>
      <c r="F28" s="173"/>
      <c r="G28" s="173"/>
      <c r="H28" s="173"/>
      <c r="I28" s="173"/>
      <c r="J28" s="173"/>
      <c r="K28" s="173"/>
    </row>
    <row r="29" spans="1:11" s="274" customFormat="1" ht="15" customHeight="1" x14ac:dyDescent="0.2">
      <c r="A29" s="516" t="s">
        <v>845</v>
      </c>
      <c r="B29" s="508"/>
      <c r="C29" s="509">
        <v>19081333</v>
      </c>
      <c r="D29" s="173"/>
      <c r="E29" s="173"/>
      <c r="F29" s="173"/>
      <c r="G29" s="173"/>
      <c r="H29" s="173"/>
      <c r="I29" s="173"/>
      <c r="J29" s="173"/>
      <c r="K29" s="173"/>
    </row>
    <row r="30" spans="1:11" s="274" customFormat="1" ht="15" customHeight="1" x14ac:dyDescent="0.2">
      <c r="A30" s="516" t="s">
        <v>846</v>
      </c>
      <c r="B30" s="508"/>
      <c r="C30" s="509">
        <v>2642687575</v>
      </c>
      <c r="D30" s="173"/>
      <c r="E30" s="173"/>
      <c r="F30" s="173"/>
      <c r="G30" s="173"/>
      <c r="H30" s="173"/>
      <c r="I30" s="173"/>
      <c r="J30" s="173"/>
      <c r="K30" s="173"/>
    </row>
    <row r="31" spans="1:11" s="274" customFormat="1" ht="15" customHeight="1" x14ac:dyDescent="0.2">
      <c r="A31" s="516" t="s">
        <v>847</v>
      </c>
      <c r="B31" s="508"/>
      <c r="C31" s="509">
        <v>1144320609</v>
      </c>
      <c r="D31" s="173"/>
      <c r="E31" s="173"/>
      <c r="F31" s="173"/>
      <c r="G31" s="173"/>
      <c r="H31" s="173"/>
      <c r="I31" s="173"/>
      <c r="J31" s="173"/>
      <c r="K31" s="173"/>
    </row>
    <row r="32" spans="1:11" s="274" customFormat="1" ht="15" customHeight="1" x14ac:dyDescent="0.2">
      <c r="A32" s="516" t="s">
        <v>848</v>
      </c>
      <c r="B32" s="508"/>
      <c r="C32" s="509">
        <v>538487378</v>
      </c>
      <c r="D32" s="173"/>
      <c r="E32" s="173"/>
      <c r="F32" s="173"/>
      <c r="G32" s="173"/>
      <c r="H32" s="173"/>
      <c r="I32" s="173"/>
      <c r="J32" s="173"/>
      <c r="K32" s="173"/>
    </row>
    <row r="33" spans="1:12" s="274" customFormat="1" ht="15" customHeight="1" x14ac:dyDescent="0.2">
      <c r="A33" s="516" t="s">
        <v>849</v>
      </c>
      <c r="B33" s="508"/>
      <c r="C33" s="509">
        <v>1045319365</v>
      </c>
      <c r="D33" s="173"/>
      <c r="E33" s="173"/>
      <c r="F33" s="173"/>
      <c r="G33" s="173"/>
      <c r="H33" s="173"/>
      <c r="I33" s="173"/>
      <c r="J33" s="173"/>
      <c r="K33" s="173"/>
    </row>
    <row r="34" spans="1:12" s="274" customFormat="1" ht="15" customHeight="1" x14ac:dyDescent="0.2">
      <c r="A34" s="516" t="s">
        <v>850</v>
      </c>
      <c r="B34" s="508"/>
      <c r="C34" s="509">
        <v>112361893</v>
      </c>
      <c r="D34" s="173"/>
      <c r="E34" s="173"/>
      <c r="F34" s="173"/>
      <c r="G34" s="173"/>
      <c r="H34" s="173"/>
      <c r="I34" s="173"/>
      <c r="J34" s="173"/>
      <c r="K34" s="173"/>
    </row>
    <row r="35" spans="1:12" s="274" customFormat="1" ht="15" customHeight="1" x14ac:dyDescent="0.2">
      <c r="A35" s="516" t="s">
        <v>851</v>
      </c>
      <c r="B35" s="508"/>
      <c r="C35" s="509">
        <v>288395523</v>
      </c>
      <c r="D35" s="173"/>
      <c r="E35" s="173"/>
      <c r="F35" s="173"/>
      <c r="G35" s="173"/>
      <c r="H35" s="173"/>
      <c r="I35" s="173"/>
      <c r="J35" s="173"/>
      <c r="K35" s="173"/>
    </row>
    <row r="36" spans="1:12" s="274" customFormat="1" ht="15" customHeight="1" x14ac:dyDescent="0.2">
      <c r="A36" s="516" t="s">
        <v>852</v>
      </c>
      <c r="B36" s="508"/>
      <c r="C36" s="509">
        <v>351466028</v>
      </c>
      <c r="D36" s="173"/>
      <c r="E36" s="173"/>
      <c r="F36" s="173"/>
      <c r="G36" s="173"/>
      <c r="H36" s="173"/>
      <c r="I36" s="173"/>
      <c r="J36" s="173"/>
      <c r="K36" s="173"/>
    </row>
    <row r="37" spans="1:12" s="274" customFormat="1" ht="15" customHeight="1" x14ac:dyDescent="0.2">
      <c r="A37" s="516" t="s">
        <v>853</v>
      </c>
      <c r="B37" s="508"/>
      <c r="C37" s="509">
        <v>301388170</v>
      </c>
      <c r="D37" s="173"/>
      <c r="E37" s="173"/>
      <c r="F37" s="173"/>
      <c r="G37" s="173"/>
      <c r="H37" s="173"/>
      <c r="I37" s="173"/>
      <c r="J37" s="173"/>
      <c r="K37" s="173"/>
      <c r="L37" s="173"/>
    </row>
    <row r="38" spans="1:12" s="274" customFormat="1" ht="15" customHeight="1" x14ac:dyDescent="0.2">
      <c r="A38" s="516" t="s">
        <v>854</v>
      </c>
      <c r="B38" s="508"/>
      <c r="C38" s="509">
        <v>99450194</v>
      </c>
      <c r="D38" s="173"/>
      <c r="E38" s="173"/>
      <c r="F38" s="173"/>
      <c r="G38" s="173"/>
      <c r="H38" s="173"/>
      <c r="I38" s="173"/>
      <c r="J38" s="173"/>
      <c r="K38" s="173"/>
      <c r="L38" s="173"/>
    </row>
    <row r="39" spans="1:12" s="274" customFormat="1" ht="15" customHeight="1" x14ac:dyDescent="0.2">
      <c r="A39" s="516" t="s">
        <v>855</v>
      </c>
      <c r="B39" s="508"/>
      <c r="C39" s="509">
        <v>600000000</v>
      </c>
      <c r="D39" s="173"/>
      <c r="E39" s="173"/>
      <c r="F39" s="173"/>
      <c r="G39" s="173"/>
      <c r="H39" s="173"/>
      <c r="I39" s="173"/>
      <c r="J39" s="173"/>
      <c r="K39" s="173"/>
      <c r="L39" s="173"/>
    </row>
    <row r="40" spans="1:12" s="274" customFormat="1" ht="15" customHeight="1" x14ac:dyDescent="0.2">
      <c r="A40" s="510" t="s">
        <v>999</v>
      </c>
      <c r="B40" s="508"/>
      <c r="C40" s="509">
        <v>5097079972</v>
      </c>
      <c r="D40" s="173"/>
      <c r="E40" s="173"/>
      <c r="F40" s="173"/>
      <c r="G40" s="173"/>
      <c r="H40" s="173"/>
      <c r="I40" s="173"/>
      <c r="J40" s="173"/>
      <c r="K40" s="173"/>
      <c r="L40" s="173"/>
    </row>
    <row r="41" spans="1:12" s="274" customFormat="1" ht="15" customHeight="1" x14ac:dyDescent="0.2">
      <c r="A41" s="510"/>
      <c r="B41" s="510"/>
      <c r="C41" s="509"/>
      <c r="D41" s="173"/>
      <c r="E41" s="173"/>
      <c r="F41" s="173"/>
      <c r="G41" s="173"/>
      <c r="H41" s="173"/>
      <c r="I41" s="173"/>
      <c r="J41" s="173"/>
      <c r="K41" s="173"/>
      <c r="L41" s="173"/>
    </row>
    <row r="42" spans="1:12" s="274" customFormat="1" ht="15" customHeight="1" x14ac:dyDescent="0.2">
      <c r="A42" s="511" t="s">
        <v>2</v>
      </c>
      <c r="B42" s="511"/>
      <c r="C42" s="512">
        <f>SUM(C27:C41)</f>
        <v>12622279866</v>
      </c>
      <c r="D42" s="173"/>
      <c r="E42" s="173"/>
      <c r="F42" s="173"/>
      <c r="G42" s="173"/>
      <c r="H42" s="173"/>
      <c r="I42" s="173"/>
      <c r="J42" s="173"/>
      <c r="K42" s="173"/>
      <c r="L42" s="173"/>
    </row>
    <row r="43" spans="1:12" s="274" customFormat="1" x14ac:dyDescent="0.2">
      <c r="A43" s="28"/>
      <c r="B43" s="28"/>
      <c r="C43" s="28"/>
      <c r="D43" s="173"/>
      <c r="E43" s="173"/>
      <c r="F43" s="173"/>
      <c r="G43" s="173"/>
      <c r="H43" s="173"/>
      <c r="I43" s="173"/>
      <c r="J43" s="173"/>
      <c r="K43" s="173"/>
      <c r="L43" s="173"/>
    </row>
    <row r="44" spans="1:12" s="274" customFormat="1" x14ac:dyDescent="0.2">
      <c r="A44" s="28"/>
      <c r="B44" s="28"/>
      <c r="C44" s="28"/>
      <c r="D44" s="173"/>
      <c r="E44" s="173"/>
      <c r="F44" s="173"/>
      <c r="G44" s="173"/>
      <c r="H44" s="173"/>
      <c r="I44" s="173"/>
      <c r="J44" s="173"/>
      <c r="K44" s="173"/>
      <c r="L44" s="173"/>
    </row>
    <row r="45" spans="1:12" s="274" customFormat="1" x14ac:dyDescent="0.2">
      <c r="A45" s="173" t="s">
        <v>878</v>
      </c>
      <c r="B45" s="173"/>
      <c r="C45" s="173"/>
      <c r="D45" s="173"/>
      <c r="E45" s="173"/>
      <c r="F45" s="173"/>
      <c r="G45" s="173"/>
      <c r="H45" s="173"/>
      <c r="I45" s="173"/>
      <c r="J45" s="173"/>
      <c r="K45" s="173"/>
      <c r="L45" s="173"/>
    </row>
    <row r="46" spans="1:12" s="274" customFormat="1" x14ac:dyDescent="0.2">
      <c r="A46" s="173" t="s">
        <v>879</v>
      </c>
      <c r="B46" s="173"/>
      <c r="C46" s="173"/>
      <c r="D46" s="173"/>
      <c r="E46" s="173"/>
      <c r="F46" s="173"/>
      <c r="G46" s="173"/>
      <c r="H46" s="173"/>
      <c r="I46" s="173"/>
      <c r="J46" s="173"/>
      <c r="K46" s="173"/>
      <c r="L46" s="173"/>
    </row>
    <row r="47" spans="1:12" s="274" customFormat="1" x14ac:dyDescent="0.2">
      <c r="A47" s="173"/>
      <c r="B47" s="173"/>
      <c r="C47" s="173"/>
      <c r="D47" s="173"/>
      <c r="E47" s="173"/>
      <c r="F47" s="173"/>
      <c r="G47" s="173"/>
      <c r="H47" s="173"/>
      <c r="I47" s="173"/>
      <c r="J47" s="173"/>
      <c r="K47" s="173"/>
      <c r="L47" s="173"/>
    </row>
    <row r="48" spans="1:12" s="274" customFormat="1" x14ac:dyDescent="0.2">
      <c r="A48" s="173"/>
      <c r="B48" s="173"/>
      <c r="C48" s="173"/>
      <c r="D48" s="173"/>
      <c r="E48" s="173"/>
      <c r="F48" s="173"/>
      <c r="G48" s="173"/>
      <c r="H48" s="173"/>
      <c r="I48" s="173"/>
      <c r="J48" s="173"/>
      <c r="K48" s="173"/>
      <c r="L48" s="173"/>
    </row>
    <row r="49" spans="1:12" s="274" customFormat="1" x14ac:dyDescent="0.2">
      <c r="A49" s="173"/>
      <c r="B49" s="173"/>
      <c r="C49" s="173"/>
      <c r="D49" s="173"/>
      <c r="E49" s="173"/>
      <c r="F49" s="173"/>
      <c r="G49" s="173"/>
      <c r="H49" s="173"/>
      <c r="I49" s="173"/>
      <c r="J49" s="173"/>
      <c r="K49" s="173"/>
      <c r="L49" s="173"/>
    </row>
    <row r="50" spans="1:12" s="274" customFormat="1" x14ac:dyDescent="0.2">
      <c r="A50" s="173"/>
      <c r="B50" s="173"/>
      <c r="C50" s="173"/>
      <c r="D50" s="173"/>
      <c r="E50" s="173"/>
      <c r="F50" s="173"/>
      <c r="G50" s="173"/>
      <c r="H50" s="173"/>
      <c r="I50" s="173"/>
      <c r="J50" s="173"/>
      <c r="K50" s="173"/>
      <c r="L50" s="173"/>
    </row>
    <row r="51" spans="1:12" s="274" customFormat="1" x14ac:dyDescent="0.2">
      <c r="A51" s="173"/>
      <c r="B51" s="173"/>
      <c r="C51" s="173"/>
      <c r="D51" s="173"/>
      <c r="E51" s="173"/>
      <c r="F51" s="173"/>
      <c r="G51" s="173"/>
      <c r="H51" s="173"/>
      <c r="I51" s="173"/>
      <c r="J51" s="173"/>
      <c r="K51" s="173"/>
      <c r="L51" s="173"/>
    </row>
    <row r="52" spans="1:12" s="274" customFormat="1" x14ac:dyDescent="0.2">
      <c r="A52" s="173"/>
      <c r="B52" s="173"/>
      <c r="C52" s="173"/>
      <c r="D52" s="173"/>
      <c r="E52" s="173"/>
      <c r="F52" s="173"/>
      <c r="G52" s="173"/>
      <c r="H52" s="173"/>
      <c r="I52" s="173"/>
      <c r="J52" s="173"/>
      <c r="K52" s="173"/>
      <c r="L52" s="173"/>
    </row>
    <row r="53" spans="1:12" s="274" customFormat="1" x14ac:dyDescent="0.2">
      <c r="A53" s="173"/>
      <c r="B53" s="173"/>
      <c r="C53" s="173"/>
      <c r="D53" s="173"/>
      <c r="E53" s="173"/>
      <c r="F53" s="173"/>
      <c r="G53" s="173"/>
      <c r="H53" s="173"/>
      <c r="I53" s="173"/>
      <c r="J53" s="173"/>
      <c r="K53" s="173"/>
      <c r="L53" s="173"/>
    </row>
    <row r="54" spans="1:12" s="274" customFormat="1" x14ac:dyDescent="0.2">
      <c r="A54" s="173"/>
      <c r="B54" s="173"/>
      <c r="C54" s="173"/>
      <c r="D54" s="173"/>
      <c r="E54" s="173"/>
      <c r="F54" s="173"/>
      <c r="G54" s="173"/>
      <c r="H54" s="173"/>
      <c r="I54" s="173"/>
      <c r="J54" s="173"/>
      <c r="K54" s="173"/>
      <c r="L54" s="173"/>
    </row>
    <row r="55" spans="1:12" s="274" customFormat="1" x14ac:dyDescent="0.2">
      <c r="A55" s="173"/>
      <c r="B55" s="173"/>
      <c r="C55" s="173"/>
      <c r="D55" s="173"/>
      <c r="E55" s="173"/>
      <c r="F55" s="173"/>
      <c r="G55" s="173"/>
      <c r="H55" s="173"/>
      <c r="I55" s="173"/>
      <c r="J55" s="173"/>
      <c r="K55" s="173"/>
      <c r="L55" s="173"/>
    </row>
    <row r="56" spans="1:12" s="274" customFormat="1" x14ac:dyDescent="0.2">
      <c r="A56" s="173"/>
      <c r="B56" s="173"/>
      <c r="C56" s="173"/>
      <c r="D56" s="173"/>
      <c r="E56" s="173"/>
      <c r="F56" s="173"/>
      <c r="G56" s="173"/>
      <c r="H56" s="173"/>
      <c r="I56" s="173"/>
      <c r="J56" s="173"/>
      <c r="K56" s="173"/>
      <c r="L56" s="173"/>
    </row>
    <row r="57" spans="1:12" s="274" customFormat="1" x14ac:dyDescent="0.2">
      <c r="A57" s="173"/>
      <c r="B57" s="173"/>
      <c r="C57" s="173"/>
      <c r="D57" s="173"/>
      <c r="E57" s="173"/>
      <c r="F57" s="173"/>
      <c r="G57" s="173"/>
      <c r="H57" s="173"/>
      <c r="I57" s="173"/>
      <c r="J57" s="173"/>
      <c r="K57" s="173"/>
      <c r="L57" s="173"/>
    </row>
    <row r="58" spans="1:12" s="274" customFormat="1" x14ac:dyDescent="0.2">
      <c r="A58" s="173"/>
      <c r="B58" s="173"/>
      <c r="C58" s="173"/>
      <c r="D58" s="173"/>
      <c r="E58" s="173"/>
      <c r="F58" s="173"/>
      <c r="G58" s="173"/>
      <c r="H58" s="173"/>
      <c r="I58" s="173"/>
      <c r="J58" s="173"/>
      <c r="K58" s="173"/>
      <c r="L58" s="173"/>
    </row>
    <row r="59" spans="1:12" s="274" customFormat="1" x14ac:dyDescent="0.2">
      <c r="A59" s="173"/>
      <c r="B59" s="173"/>
      <c r="C59" s="173"/>
      <c r="D59" s="173"/>
      <c r="E59" s="173"/>
      <c r="F59" s="173"/>
      <c r="G59" s="173"/>
      <c r="H59" s="173"/>
      <c r="I59" s="173"/>
      <c r="J59" s="173"/>
      <c r="K59" s="173"/>
      <c r="L59" s="173"/>
    </row>
    <row r="60" spans="1:12" s="274" customFormat="1" x14ac:dyDescent="0.2">
      <c r="A60" s="173"/>
      <c r="B60" s="173"/>
      <c r="C60" s="173"/>
      <c r="D60" s="173"/>
      <c r="E60" s="173"/>
      <c r="F60" s="173"/>
      <c r="G60" s="173"/>
      <c r="H60" s="173"/>
      <c r="I60" s="173"/>
      <c r="J60" s="173"/>
      <c r="K60" s="173"/>
      <c r="L60" s="173"/>
    </row>
    <row r="61" spans="1:12" s="274" customFormat="1" x14ac:dyDescent="0.2">
      <c r="A61" s="602"/>
      <c r="B61" s="173"/>
      <c r="C61" s="173"/>
      <c r="D61" s="173"/>
      <c r="E61" s="173"/>
      <c r="F61" s="173"/>
      <c r="G61" s="173"/>
      <c r="H61" s="173"/>
      <c r="I61" s="173"/>
      <c r="J61" s="173"/>
      <c r="K61" s="173"/>
      <c r="L61" s="173"/>
    </row>
    <row r="62" spans="1:12" s="274" customFormat="1" x14ac:dyDescent="0.2">
      <c r="A62" s="173"/>
      <c r="B62" s="173"/>
      <c r="C62" s="173"/>
      <c r="D62" s="173"/>
      <c r="E62" s="173"/>
      <c r="F62" s="173"/>
      <c r="G62" s="173"/>
      <c r="H62" s="173"/>
      <c r="I62" s="173"/>
      <c r="J62" s="173"/>
      <c r="K62" s="173"/>
      <c r="L62" s="173"/>
    </row>
    <row r="63" spans="1:12" s="274" customFormat="1" x14ac:dyDescent="0.2">
      <c r="A63" s="173"/>
      <c r="B63" s="173"/>
      <c r="C63" s="173"/>
      <c r="D63" s="173"/>
      <c r="E63" s="173"/>
      <c r="F63" s="173"/>
      <c r="G63" s="173"/>
      <c r="H63" s="173"/>
      <c r="I63" s="173"/>
      <c r="J63" s="173"/>
      <c r="K63" s="173"/>
      <c r="L63" s="173"/>
    </row>
    <row r="64" spans="1:12" s="274" customFormat="1" x14ac:dyDescent="0.2">
      <c r="A64" s="173"/>
      <c r="B64" s="173"/>
      <c r="C64" s="173"/>
      <c r="D64" s="173"/>
      <c r="E64" s="173"/>
      <c r="F64" s="173"/>
      <c r="G64" s="173"/>
      <c r="H64" s="173"/>
      <c r="I64" s="173"/>
      <c r="J64" s="173"/>
      <c r="K64" s="173"/>
      <c r="L64" s="173"/>
    </row>
    <row r="65" spans="1:12" s="274" customFormat="1" x14ac:dyDescent="0.2">
      <c r="A65" s="173"/>
      <c r="B65" s="173"/>
      <c r="C65" s="173"/>
      <c r="D65" s="173"/>
      <c r="E65" s="173"/>
      <c r="F65" s="173"/>
      <c r="G65" s="173"/>
      <c r="H65" s="173"/>
      <c r="I65" s="173"/>
      <c r="J65" s="173"/>
      <c r="K65" s="173"/>
      <c r="L65" s="173"/>
    </row>
    <row r="66" spans="1:12" s="274" customFormat="1" x14ac:dyDescent="0.2">
      <c r="A66" s="173"/>
      <c r="B66" s="173"/>
      <c r="C66" s="173"/>
      <c r="D66" s="173"/>
      <c r="E66" s="173"/>
      <c r="F66" s="173"/>
      <c r="G66" s="173"/>
      <c r="H66" s="173"/>
      <c r="I66" s="173"/>
      <c r="J66" s="173"/>
      <c r="K66" s="173"/>
      <c r="L66" s="173"/>
    </row>
    <row r="67" spans="1:12" s="274" customFormat="1" x14ac:dyDescent="0.2">
      <c r="A67" s="173"/>
      <c r="B67" s="173"/>
      <c r="C67" s="173"/>
      <c r="D67" s="173"/>
      <c r="E67" s="173"/>
      <c r="F67" s="173"/>
      <c r="G67" s="173"/>
      <c r="H67" s="173"/>
      <c r="I67" s="173"/>
      <c r="J67" s="173"/>
      <c r="K67" s="173"/>
      <c r="L67" s="173"/>
    </row>
    <row r="68" spans="1:12" s="274" customFormat="1" x14ac:dyDescent="0.2">
      <c r="A68" s="173"/>
      <c r="B68" s="173"/>
      <c r="C68" s="173"/>
      <c r="D68" s="173"/>
      <c r="E68" s="173"/>
      <c r="F68" s="173"/>
      <c r="G68" s="173"/>
      <c r="H68" s="173"/>
      <c r="I68" s="173"/>
      <c r="J68" s="173"/>
      <c r="K68" s="173"/>
      <c r="L68" s="173"/>
    </row>
    <row r="69" spans="1:12" s="274" customFormat="1" x14ac:dyDescent="0.2">
      <c r="A69" s="173"/>
      <c r="B69" s="173"/>
      <c r="C69" s="173"/>
      <c r="D69" s="173"/>
      <c r="E69" s="173"/>
      <c r="F69" s="173"/>
      <c r="G69" s="173"/>
      <c r="H69" s="173"/>
      <c r="I69" s="173"/>
      <c r="J69" s="173"/>
      <c r="K69" s="173"/>
      <c r="L69" s="173"/>
    </row>
    <row r="70" spans="1:12" s="274" customFormat="1" x14ac:dyDescent="0.2">
      <c r="A70" s="173"/>
      <c r="B70" s="173"/>
      <c r="C70" s="173"/>
      <c r="D70" s="173"/>
      <c r="E70" s="173"/>
      <c r="F70" s="173"/>
      <c r="G70" s="173"/>
      <c r="H70" s="173"/>
      <c r="I70" s="173"/>
      <c r="J70" s="173"/>
      <c r="K70" s="173"/>
      <c r="L70" s="173"/>
    </row>
    <row r="71" spans="1:12" s="274" customFormat="1" x14ac:dyDescent="0.2">
      <c r="A71" s="173"/>
      <c r="B71" s="173"/>
      <c r="C71" s="173"/>
      <c r="D71" s="173"/>
      <c r="E71" s="173"/>
      <c r="F71" s="173"/>
      <c r="G71" s="173"/>
      <c r="H71" s="173"/>
      <c r="I71" s="173"/>
      <c r="J71" s="173"/>
      <c r="K71" s="173"/>
      <c r="L71" s="173"/>
    </row>
    <row r="72" spans="1:12" s="274" customFormat="1" x14ac:dyDescent="0.2">
      <c r="A72" s="173"/>
      <c r="B72" s="173"/>
      <c r="C72" s="173"/>
      <c r="D72" s="173"/>
      <c r="E72" s="173"/>
      <c r="F72" s="173"/>
      <c r="G72" s="173"/>
      <c r="H72" s="173"/>
      <c r="I72" s="173"/>
      <c r="J72" s="173"/>
      <c r="K72" s="173"/>
      <c r="L72" s="173"/>
    </row>
    <row r="73" spans="1:12" s="274" customFormat="1" x14ac:dyDescent="0.2">
      <c r="A73" s="173"/>
      <c r="B73" s="173"/>
      <c r="C73" s="173"/>
      <c r="D73" s="173"/>
      <c r="E73" s="173"/>
      <c r="F73" s="173"/>
      <c r="G73" s="173"/>
      <c r="H73" s="173"/>
      <c r="I73" s="173"/>
      <c r="J73" s="173"/>
      <c r="K73" s="173"/>
      <c r="L73" s="173"/>
    </row>
    <row r="74" spans="1:12" s="274" customFormat="1" x14ac:dyDescent="0.2">
      <c r="A74" s="173"/>
      <c r="B74" s="173"/>
      <c r="C74" s="173"/>
      <c r="D74" s="173"/>
      <c r="E74" s="173"/>
      <c r="F74" s="173"/>
      <c r="G74" s="173"/>
      <c r="H74" s="173"/>
      <c r="I74" s="173"/>
      <c r="J74" s="173"/>
      <c r="K74" s="173"/>
      <c r="L74" s="173"/>
    </row>
    <row r="75" spans="1:12" s="274" customFormat="1" x14ac:dyDescent="0.2">
      <c r="A75" s="173"/>
      <c r="B75" s="173"/>
      <c r="C75" s="173"/>
      <c r="D75" s="173"/>
      <c r="E75" s="173"/>
      <c r="F75" s="173"/>
      <c r="G75" s="173"/>
      <c r="H75" s="173"/>
      <c r="I75" s="173"/>
      <c r="J75" s="173"/>
      <c r="K75" s="173"/>
      <c r="L75" s="173"/>
    </row>
    <row r="76" spans="1:12" s="274" customFormat="1" x14ac:dyDescent="0.2">
      <c r="A76" s="173"/>
      <c r="B76" s="173"/>
      <c r="C76" s="173"/>
      <c r="D76" s="173"/>
      <c r="E76" s="173"/>
      <c r="F76" s="173"/>
      <c r="G76" s="173"/>
      <c r="H76" s="173"/>
      <c r="I76" s="173"/>
      <c r="J76" s="173"/>
      <c r="K76" s="173"/>
      <c r="L76" s="173"/>
    </row>
  </sheetData>
  <mergeCells count="1">
    <mergeCell ref="A3:D3"/>
  </mergeCells>
  <hyperlinks>
    <hyperlink ref="D1" location="Indice!A1" display="Indice"/>
  </hyperlinks>
  <pageMargins left="1.1023622047244095" right="0.70866141732283472" top="1.5354330708661419" bottom="1.1417322834645669" header="0.31496062992125984" footer="0.31496062992125984"/>
  <pageSetup paperSize="5" scale="7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39"/>
  <sheetViews>
    <sheetView workbookViewId="0">
      <selection activeCell="B9" sqref="B9"/>
    </sheetView>
  </sheetViews>
  <sheetFormatPr baseColWidth="10" defaultColWidth="11.42578125" defaultRowHeight="12.75" x14ac:dyDescent="0.2"/>
  <cols>
    <col min="1" max="1" width="29.85546875" style="110" customWidth="1"/>
    <col min="2" max="5" width="24.42578125" style="110" customWidth="1"/>
    <col min="6" max="6" width="12.85546875" style="110" customWidth="1"/>
    <col min="7" max="7" width="11.42578125" style="110" customWidth="1"/>
    <col min="8" max="8" width="17.28515625" style="110" customWidth="1"/>
    <col min="9" max="14" width="11.42578125" style="110" customWidth="1"/>
    <col min="15" max="16384" width="11.42578125" style="490"/>
  </cols>
  <sheetData>
    <row r="1" spans="1:9" x14ac:dyDescent="0.2">
      <c r="A1" s="493"/>
      <c r="E1" s="494" t="s">
        <v>252</v>
      </c>
    </row>
    <row r="2" spans="1:9" x14ac:dyDescent="0.2">
      <c r="C2" s="504"/>
    </row>
    <row r="3" spans="1:9" x14ac:dyDescent="0.2">
      <c r="A3" s="185" t="s">
        <v>253</v>
      </c>
      <c r="B3" s="185"/>
      <c r="C3" s="185"/>
      <c r="D3" s="185"/>
      <c r="E3" s="185"/>
      <c r="F3" s="185"/>
      <c r="G3" s="185"/>
      <c r="H3" s="185"/>
      <c r="I3" s="186"/>
    </row>
    <row r="4" spans="1:9" x14ac:dyDescent="0.2">
      <c r="A4" s="717"/>
      <c r="B4" s="717"/>
      <c r="C4" s="717"/>
      <c r="D4" s="717"/>
      <c r="E4" s="717"/>
      <c r="F4" s="717"/>
      <c r="G4" s="717"/>
      <c r="H4" s="717"/>
      <c r="I4" s="717"/>
    </row>
    <row r="5" spans="1:9" s="28" customFormat="1" ht="15" customHeight="1" x14ac:dyDescent="0.2">
      <c r="A5" s="718" t="str">
        <f>IFERROR("Los principales contratos suscriptos por la Sociedad, vigentes al  "&amp;DAY(Indice!B3)&amp;" de "&amp;VLOOKUP(MONTH(Indice!B3),Indice!S:T,2,0)&amp;" de "&amp;YEAR(Indice!B3-1)&amp;" son:","Los principales contratos suscriptos por la Sociedad, vigentes al … de …  20X2 son:")</f>
        <v>Los principales contratos suscriptos por la Sociedad, vigentes al … de …  20X2 son:</v>
      </c>
      <c r="B5" s="718"/>
      <c r="C5" s="718"/>
      <c r="D5" s="718"/>
      <c r="E5" s="718"/>
      <c r="F5" s="718"/>
      <c r="G5" s="718"/>
      <c r="H5" s="718"/>
      <c r="I5" s="718"/>
    </row>
    <row r="6" spans="1:9" s="426" customFormat="1" x14ac:dyDescent="0.2">
      <c r="A6" s="353" t="s">
        <v>760</v>
      </c>
    </row>
    <row r="7" spans="1:9" s="426" customFormat="1" x14ac:dyDescent="0.2"/>
    <row r="8" spans="1:9" s="426" customFormat="1" x14ac:dyDescent="0.2">
      <c r="A8" s="354" t="s">
        <v>757</v>
      </c>
    </row>
    <row r="9" spans="1:9" s="426" customFormat="1" x14ac:dyDescent="0.2"/>
    <row r="10" spans="1:9" s="426" customFormat="1" x14ac:dyDescent="0.2">
      <c r="A10" s="353" t="s">
        <v>761</v>
      </c>
    </row>
    <row r="11" spans="1:9" s="426" customFormat="1" x14ac:dyDescent="0.2"/>
    <row r="12" spans="1:9" s="426" customFormat="1" x14ac:dyDescent="0.2">
      <c r="A12" s="354" t="s">
        <v>758</v>
      </c>
    </row>
    <row r="13" spans="1:9" s="426" customFormat="1" x14ac:dyDescent="0.2"/>
    <row r="14" spans="1:9" s="426" customFormat="1" x14ac:dyDescent="0.2">
      <c r="A14" s="353" t="s">
        <v>762</v>
      </c>
    </row>
    <row r="15" spans="1:9" s="426" customFormat="1" x14ac:dyDescent="0.2"/>
    <row r="16" spans="1:9" s="426" customFormat="1" x14ac:dyDescent="0.2">
      <c r="A16" s="355" t="s">
        <v>759</v>
      </c>
      <c r="B16" s="355"/>
      <c r="C16" s="355"/>
      <c r="D16" s="355"/>
      <c r="E16" s="355"/>
      <c r="F16" s="355"/>
      <c r="G16" s="355"/>
      <c r="H16" s="355"/>
      <c r="I16" s="355"/>
    </row>
    <row r="17" spans="1:14" s="274" customFormat="1" x14ac:dyDescent="0.2">
      <c r="A17" s="173"/>
      <c r="B17" s="173"/>
      <c r="C17" s="173"/>
      <c r="D17" s="173"/>
      <c r="E17" s="173"/>
      <c r="F17" s="173"/>
      <c r="G17" s="173"/>
      <c r="H17" s="173"/>
      <c r="I17" s="173"/>
      <c r="J17" s="173"/>
      <c r="K17" s="173"/>
      <c r="L17" s="173"/>
      <c r="M17" s="173"/>
      <c r="N17" s="173"/>
    </row>
    <row r="18" spans="1:14" s="274" customFormat="1" x14ac:dyDescent="0.2">
      <c r="A18" s="716" t="s">
        <v>275</v>
      </c>
      <c r="B18" s="716"/>
      <c r="C18" s="716"/>
      <c r="D18" s="716"/>
      <c r="E18" s="716"/>
      <c r="F18" s="716"/>
      <c r="G18" s="716"/>
      <c r="H18" s="716"/>
      <c r="I18" s="518"/>
      <c r="J18" s="173"/>
      <c r="K18" s="173"/>
      <c r="L18" s="173"/>
      <c r="M18" s="173"/>
      <c r="N18" s="173"/>
    </row>
    <row r="29" spans="1:14" s="583" customFormat="1" x14ac:dyDescent="0.2">
      <c r="A29" s="110"/>
      <c r="B29" s="110"/>
      <c r="C29" s="110"/>
      <c r="D29" s="110"/>
      <c r="E29" s="110"/>
      <c r="F29" s="110"/>
      <c r="G29" s="110"/>
      <c r="H29" s="110"/>
      <c r="I29" s="110"/>
      <c r="J29" s="110"/>
      <c r="K29" s="110"/>
      <c r="L29" s="110"/>
      <c r="M29" s="110"/>
      <c r="N29" s="110"/>
    </row>
    <row r="30" spans="1:14" s="583" customFormat="1" x14ac:dyDescent="0.2">
      <c r="A30" s="110"/>
      <c r="B30" s="110"/>
      <c r="C30" s="110"/>
      <c r="D30" s="110"/>
      <c r="E30" s="110"/>
      <c r="F30" s="110"/>
      <c r="G30" s="110"/>
      <c r="H30" s="110"/>
      <c r="I30" s="110"/>
      <c r="J30" s="110"/>
      <c r="K30" s="110"/>
      <c r="L30" s="110"/>
      <c r="M30" s="110"/>
      <c r="N30" s="110"/>
    </row>
    <row r="31" spans="1:14" s="583" customFormat="1" x14ac:dyDescent="0.2">
      <c r="A31" s="110"/>
      <c r="B31" s="110"/>
      <c r="C31" s="110"/>
      <c r="D31" s="110"/>
      <c r="E31" s="110"/>
      <c r="F31" s="110"/>
      <c r="G31" s="110"/>
      <c r="H31" s="110"/>
      <c r="I31" s="110"/>
      <c r="J31" s="110"/>
      <c r="K31" s="110"/>
      <c r="L31" s="110"/>
      <c r="M31" s="110"/>
      <c r="N31" s="110"/>
    </row>
    <row r="32" spans="1:14" s="583" customFormat="1" x14ac:dyDescent="0.2">
      <c r="A32" s="110"/>
      <c r="B32" s="110"/>
      <c r="C32" s="110"/>
      <c r="D32" s="110"/>
      <c r="E32" s="110"/>
      <c r="F32" s="110"/>
      <c r="G32" s="110"/>
      <c r="H32" s="110"/>
      <c r="I32" s="110"/>
      <c r="J32" s="110"/>
      <c r="K32" s="110"/>
      <c r="L32" s="110"/>
      <c r="M32" s="110"/>
      <c r="N32" s="110"/>
    </row>
    <row r="33" spans="1:14" s="583" customFormat="1" x14ac:dyDescent="0.2">
      <c r="A33" s="110"/>
      <c r="B33" s="110"/>
      <c r="C33" s="110"/>
      <c r="D33" s="110"/>
      <c r="E33" s="110"/>
      <c r="F33" s="110"/>
      <c r="G33" s="110"/>
      <c r="H33" s="110"/>
      <c r="I33" s="110"/>
      <c r="J33" s="110"/>
      <c r="K33" s="110"/>
      <c r="L33" s="110"/>
      <c r="M33" s="110"/>
      <c r="N33" s="110"/>
    </row>
    <row r="34" spans="1:14" s="583" customFormat="1" x14ac:dyDescent="0.2">
      <c r="A34" s="110"/>
      <c r="B34" s="110"/>
      <c r="C34" s="110"/>
      <c r="D34" s="110"/>
      <c r="E34" s="110"/>
      <c r="F34" s="110"/>
      <c r="G34" s="110"/>
      <c r="H34" s="110"/>
      <c r="I34" s="110"/>
      <c r="J34" s="110"/>
      <c r="K34" s="110"/>
      <c r="L34" s="110"/>
      <c r="M34" s="110"/>
      <c r="N34" s="110"/>
    </row>
    <row r="35" spans="1:14" s="583" customFormat="1" x14ac:dyDescent="0.2">
      <c r="A35" s="110"/>
      <c r="B35" s="110"/>
      <c r="C35" s="110"/>
      <c r="D35" s="110"/>
      <c r="E35" s="110"/>
      <c r="F35" s="110"/>
      <c r="G35" s="110"/>
      <c r="H35" s="110"/>
      <c r="I35" s="110"/>
      <c r="J35" s="110"/>
      <c r="K35" s="110"/>
      <c r="L35" s="110"/>
      <c r="M35" s="110"/>
      <c r="N35" s="110"/>
    </row>
    <row r="36" spans="1:14" s="583" customFormat="1" x14ac:dyDescent="0.2">
      <c r="A36" s="110"/>
      <c r="B36" s="110"/>
      <c r="C36" s="110"/>
      <c r="D36" s="110"/>
      <c r="E36" s="110"/>
      <c r="F36" s="110"/>
      <c r="G36" s="110"/>
      <c r="H36" s="110"/>
      <c r="I36" s="110"/>
      <c r="J36" s="110"/>
      <c r="K36" s="110"/>
      <c r="L36" s="110"/>
      <c r="M36" s="110"/>
      <c r="N36" s="110"/>
    </row>
    <row r="37" spans="1:14" s="583" customFormat="1" x14ac:dyDescent="0.2">
      <c r="A37" s="110"/>
      <c r="B37" s="110"/>
      <c r="C37" s="110"/>
      <c r="D37" s="110"/>
      <c r="E37" s="110"/>
      <c r="F37" s="110"/>
      <c r="G37" s="110"/>
      <c r="H37" s="110"/>
      <c r="I37" s="110"/>
      <c r="J37" s="110"/>
      <c r="K37" s="110"/>
      <c r="L37" s="110"/>
      <c r="M37" s="110"/>
      <c r="N37" s="110"/>
    </row>
    <row r="38" spans="1:14" s="583" customFormat="1" x14ac:dyDescent="0.2">
      <c r="A38" s="110"/>
      <c r="B38" s="110"/>
      <c r="C38" s="110"/>
      <c r="D38" s="110"/>
      <c r="E38" s="110"/>
      <c r="F38" s="110"/>
      <c r="G38" s="110"/>
      <c r="H38" s="110"/>
      <c r="I38" s="110"/>
      <c r="J38" s="110"/>
      <c r="K38" s="110"/>
      <c r="L38" s="110"/>
      <c r="M38" s="110"/>
      <c r="N38" s="110"/>
    </row>
    <row r="39" spans="1:14" s="583" customFormat="1" x14ac:dyDescent="0.2">
      <c r="A39" s="110"/>
      <c r="B39" s="110"/>
      <c r="C39" s="110"/>
      <c r="D39" s="110"/>
      <c r="E39" s="110"/>
      <c r="F39" s="110"/>
      <c r="G39" s="110"/>
      <c r="H39" s="110"/>
      <c r="I39" s="110"/>
      <c r="J39" s="110"/>
      <c r="K39" s="110"/>
      <c r="L39" s="110"/>
      <c r="M39" s="110"/>
      <c r="N39" s="110"/>
    </row>
  </sheetData>
  <mergeCells count="3">
    <mergeCell ref="A18:H18"/>
    <mergeCell ref="A4:I4"/>
    <mergeCell ref="A5:I5"/>
  </mergeCells>
  <hyperlinks>
    <hyperlink ref="E1" location="Indice!A1" display="Indice"/>
  </hyperlinks>
  <printOptions horizontalCentered="1"/>
  <pageMargins left="1.1023622047244095" right="0.70866141732283472" top="1.5354330708661419" bottom="1.1417322834645669" header="0.31496062992125984" footer="0.31496062992125984"/>
  <pageSetup paperSize="5" scale="75"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48"/>
  <sheetViews>
    <sheetView workbookViewId="0"/>
  </sheetViews>
  <sheetFormatPr baseColWidth="10" defaultColWidth="11.42578125" defaultRowHeight="12.75" x14ac:dyDescent="0.2"/>
  <cols>
    <col min="1" max="1" width="47.85546875" style="110" customWidth="1"/>
    <col min="2" max="2" width="17.140625" style="110" customWidth="1"/>
    <col min="3" max="3" width="20.28515625" style="110" customWidth="1"/>
    <col min="4" max="51" width="11.42578125" style="110" customWidth="1"/>
    <col min="52" max="16384" width="11.42578125" style="490"/>
  </cols>
  <sheetData>
    <row r="1" spans="1:11" x14ac:dyDescent="0.2">
      <c r="A1" s="493"/>
      <c r="D1" s="494" t="s">
        <v>699</v>
      </c>
    </row>
    <row r="4" spans="1:11" x14ac:dyDescent="0.2">
      <c r="A4" s="686" t="s">
        <v>259</v>
      </c>
      <c r="B4" s="686"/>
      <c r="C4" s="686"/>
      <c r="D4" s="686"/>
      <c r="E4" s="686"/>
      <c r="F4" s="686"/>
      <c r="G4" s="686"/>
    </row>
    <row r="5" spans="1:11" x14ac:dyDescent="0.2">
      <c r="A5" s="519" t="s">
        <v>151</v>
      </c>
    </row>
    <row r="6" spans="1:11" ht="59.25" customHeight="1" x14ac:dyDescent="0.2">
      <c r="A6" s="719" t="s">
        <v>273</v>
      </c>
      <c r="B6" s="719"/>
      <c r="C6" s="719"/>
      <c r="D6" s="719"/>
      <c r="E6" s="719"/>
      <c r="F6" s="719"/>
      <c r="G6" s="719"/>
      <c r="H6" s="520"/>
      <c r="I6" s="520"/>
      <c r="J6" s="520"/>
      <c r="K6" s="520"/>
    </row>
    <row r="7" spans="1:11" ht="55.5" customHeight="1" x14ac:dyDescent="0.2">
      <c r="A7" s="720" t="s">
        <v>260</v>
      </c>
      <c r="B7" s="720"/>
      <c r="C7" s="720"/>
      <c r="D7" s="720"/>
      <c r="E7" s="720"/>
      <c r="F7" s="720"/>
      <c r="G7" s="720"/>
      <c r="H7" s="520"/>
      <c r="I7" s="520"/>
      <c r="J7" s="520"/>
      <c r="K7" s="520"/>
    </row>
    <row r="8" spans="1:11" x14ac:dyDescent="0.2">
      <c r="A8" s="1"/>
    </row>
    <row r="9" spans="1:11" s="110" customFormat="1" ht="21.75" customHeight="1" x14ac:dyDescent="0.2">
      <c r="A9" s="721" t="s">
        <v>261</v>
      </c>
      <c r="B9" s="721"/>
      <c r="C9" s="721"/>
      <c r="D9" s="721"/>
      <c r="E9" s="721"/>
      <c r="F9" s="721"/>
      <c r="G9" s="721"/>
      <c r="H9" s="521"/>
      <c r="I9" s="521"/>
      <c r="J9" s="521"/>
      <c r="K9" s="521"/>
    </row>
    <row r="11" spans="1:11" ht="15" customHeight="1" x14ac:dyDescent="0.2">
      <c r="A11" s="522"/>
      <c r="B11" s="438">
        <v>44651</v>
      </c>
      <c r="C11" s="277">
        <v>44561</v>
      </c>
    </row>
    <row r="12" spans="1:11" x14ac:dyDescent="0.2">
      <c r="A12" s="522" t="s">
        <v>262</v>
      </c>
      <c r="B12" s="523"/>
      <c r="C12" s="523"/>
    </row>
    <row r="13" spans="1:11" x14ac:dyDescent="0.2">
      <c r="A13" s="522" t="s">
        <v>263</v>
      </c>
      <c r="B13" s="523"/>
      <c r="C13" s="523"/>
    </row>
    <row r="14" spans="1:11" x14ac:dyDescent="0.2">
      <c r="A14" s="522" t="s">
        <v>93</v>
      </c>
      <c r="B14" s="523"/>
      <c r="C14" s="523"/>
    </row>
    <row r="15" spans="1:11" x14ac:dyDescent="0.2">
      <c r="A15" s="522" t="s">
        <v>264</v>
      </c>
      <c r="B15" s="523"/>
      <c r="C15" s="523"/>
    </row>
    <row r="16" spans="1:11" x14ac:dyDescent="0.2">
      <c r="A16" s="522" t="s">
        <v>265</v>
      </c>
      <c r="B16" s="524"/>
      <c r="C16" s="523"/>
    </row>
    <row r="17" spans="1:3" x14ac:dyDescent="0.2">
      <c r="A17" s="522" t="s">
        <v>92</v>
      </c>
      <c r="B17" s="524"/>
      <c r="C17" s="523"/>
    </row>
    <row r="18" spans="1:3" x14ac:dyDescent="0.2">
      <c r="A18" s="522" t="s">
        <v>266</v>
      </c>
      <c r="B18" s="524"/>
      <c r="C18" s="523"/>
    </row>
    <row r="19" spans="1:3" x14ac:dyDescent="0.2">
      <c r="A19" s="522" t="s">
        <v>267</v>
      </c>
      <c r="B19" s="524"/>
      <c r="C19" s="523"/>
    </row>
    <row r="20" spans="1:3" x14ac:dyDescent="0.2">
      <c r="A20" s="522" t="s">
        <v>268</v>
      </c>
      <c r="B20" s="524"/>
      <c r="C20" s="523"/>
    </row>
    <row r="21" spans="1:3" x14ac:dyDescent="0.2">
      <c r="A21" s="522" t="s">
        <v>269</v>
      </c>
      <c r="B21" s="524"/>
      <c r="C21" s="523"/>
    </row>
    <row r="22" spans="1:3" x14ac:dyDescent="0.2">
      <c r="A22" s="522" t="s">
        <v>270</v>
      </c>
      <c r="B22" s="524"/>
      <c r="C22" s="523"/>
    </row>
    <row r="23" spans="1:3" ht="25.5" x14ac:dyDescent="0.2">
      <c r="A23" s="522" t="s">
        <v>271</v>
      </c>
      <c r="B23" s="524"/>
      <c r="C23" s="523"/>
    </row>
    <row r="24" spans="1:3" x14ac:dyDescent="0.2">
      <c r="A24" s="522" t="s">
        <v>272</v>
      </c>
      <c r="B24" s="524"/>
      <c r="C24" s="523"/>
    </row>
    <row r="25" spans="1:3" x14ac:dyDescent="0.2">
      <c r="A25" s="525" t="s">
        <v>2</v>
      </c>
      <c r="B25" s="526"/>
      <c r="C25" s="527"/>
    </row>
    <row r="36" spans="1:51" s="583" customFormat="1" x14ac:dyDescent="0.2">
      <c r="A36" s="502"/>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row>
    <row r="37" spans="1:51" s="583" customFormat="1" x14ac:dyDescent="0.2">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row>
    <row r="38" spans="1:51" s="583" customFormat="1" x14ac:dyDescent="0.2">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row>
    <row r="39" spans="1:51" s="583" customFormat="1" x14ac:dyDescent="0.2">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row>
    <row r="40" spans="1:51" s="583" customFormat="1" x14ac:dyDescent="0.2">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row>
    <row r="41" spans="1:51" s="583" customFormat="1" x14ac:dyDescent="0.2">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row>
    <row r="42" spans="1:51" s="583" customFormat="1" x14ac:dyDescent="0.2">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row>
    <row r="43" spans="1:51" s="583" customFormat="1" x14ac:dyDescent="0.2">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row>
    <row r="44" spans="1:51" s="583" customFormat="1" x14ac:dyDescent="0.2">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row>
    <row r="45" spans="1:51" s="583" customFormat="1" x14ac:dyDescent="0.2">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row>
    <row r="46" spans="1:51" s="583" customFormat="1" x14ac:dyDescent="0.2">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row>
    <row r="47" spans="1:51" s="583" customFormat="1" x14ac:dyDescent="0.2">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row>
    <row r="48" spans="1:51" s="583" customFormat="1" x14ac:dyDescent="0.2">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row>
  </sheetData>
  <mergeCells count="4">
    <mergeCell ref="A4:G4"/>
    <mergeCell ref="A6:G6"/>
    <mergeCell ref="A7:G7"/>
    <mergeCell ref="A9:G9"/>
  </mergeCells>
  <hyperlinks>
    <hyperlink ref="D1" location="Indice!A1" display="Índice"/>
  </hyperlinks>
  <pageMargins left="1.1023622047244095" right="0.70866141732283472" top="1.5354330708661419" bottom="1.1417322834645669" header="0.31496062992125984" footer="0.31496062992125984"/>
  <pageSetup paperSize="5" scale="6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30"/>
  <sheetViews>
    <sheetView showGridLines="0" workbookViewId="0">
      <selection activeCell="A7" sqref="A7:I7"/>
    </sheetView>
  </sheetViews>
  <sheetFormatPr baseColWidth="10" defaultColWidth="11.42578125" defaultRowHeight="12.75" x14ac:dyDescent="0.2"/>
  <cols>
    <col min="1" max="1" width="15.7109375" style="110" customWidth="1"/>
    <col min="2" max="2" width="10.42578125" style="110" customWidth="1"/>
    <col min="3" max="3" width="7.85546875" style="110" customWidth="1"/>
    <col min="4" max="4" width="7" style="110" customWidth="1"/>
    <col min="5" max="5" width="12" style="110" customWidth="1"/>
    <col min="6" max="6" width="3.42578125" style="110" customWidth="1"/>
    <col min="7" max="7" width="11.42578125" style="110" customWidth="1"/>
    <col min="8" max="8" width="17.28515625" style="110" customWidth="1"/>
    <col min="9" max="9" width="8.140625" style="110" customWidth="1"/>
    <col min="10" max="14" width="11.42578125" style="110" customWidth="1"/>
    <col min="15" max="16384" width="11.42578125" style="490"/>
  </cols>
  <sheetData>
    <row r="1" spans="1:14" x14ac:dyDescent="0.2">
      <c r="A1" s="493"/>
      <c r="E1" s="494" t="s">
        <v>252</v>
      </c>
    </row>
    <row r="2" spans="1:14" x14ac:dyDescent="0.2">
      <c r="C2" s="504"/>
    </row>
    <row r="5" spans="1:14" x14ac:dyDescent="0.2">
      <c r="A5" s="185" t="s">
        <v>274</v>
      </c>
      <c r="B5" s="185"/>
      <c r="C5" s="185"/>
      <c r="D5" s="185"/>
      <c r="E5" s="185"/>
      <c r="F5" s="185"/>
      <c r="G5" s="185"/>
      <c r="H5" s="185"/>
      <c r="I5" s="185"/>
    </row>
    <row r="6" spans="1:14" s="274" customFormat="1" ht="17.45" customHeight="1" x14ac:dyDescent="0.2">
      <c r="A6" s="717"/>
      <c r="B6" s="717"/>
      <c r="C6" s="717"/>
      <c r="D6" s="717"/>
      <c r="E6" s="717"/>
      <c r="F6" s="717"/>
      <c r="G6" s="717"/>
      <c r="H6" s="717"/>
      <c r="I6" s="717"/>
      <c r="J6" s="173"/>
      <c r="K6" s="173"/>
      <c r="L6" s="173"/>
      <c r="M6" s="173"/>
      <c r="N6" s="173"/>
    </row>
    <row r="7" spans="1:14" s="173" customFormat="1" ht="39.200000000000003" customHeight="1" x14ac:dyDescent="0.2">
      <c r="A7" s="722" t="s">
        <v>1006</v>
      </c>
      <c r="B7" s="722"/>
      <c r="C7" s="722"/>
      <c r="D7" s="722"/>
      <c r="E7" s="722"/>
      <c r="F7" s="722"/>
      <c r="G7" s="722"/>
      <c r="H7" s="722"/>
      <c r="I7" s="722"/>
    </row>
    <row r="8" spans="1:14" s="274" customFormat="1" x14ac:dyDescent="0.2">
      <c r="A8" s="173"/>
      <c r="B8" s="173"/>
      <c r="C8" s="173"/>
      <c r="D8" s="173"/>
      <c r="E8" s="173"/>
      <c r="F8" s="173"/>
      <c r="G8" s="173"/>
      <c r="H8" s="173"/>
      <c r="I8" s="173"/>
      <c r="J8" s="173"/>
      <c r="K8" s="173"/>
      <c r="L8" s="173"/>
      <c r="M8" s="173"/>
      <c r="N8" s="173"/>
    </row>
    <row r="9" spans="1:14" s="274" customFormat="1" ht="46.5" customHeight="1" x14ac:dyDescent="0.2">
      <c r="J9" s="173"/>
      <c r="K9" s="173"/>
      <c r="L9" s="173"/>
      <c r="M9" s="173"/>
      <c r="N9" s="173"/>
    </row>
    <row r="10" spans="1:14" s="274" customFormat="1" x14ac:dyDescent="0.2">
      <c r="A10" s="173"/>
      <c r="B10" s="173"/>
      <c r="C10" s="173"/>
      <c r="D10" s="173"/>
      <c r="E10" s="173"/>
      <c r="F10" s="173"/>
      <c r="G10" s="173"/>
      <c r="H10" s="173"/>
      <c r="I10" s="173"/>
      <c r="J10" s="173"/>
      <c r="K10" s="173"/>
      <c r="L10" s="173"/>
      <c r="M10" s="173"/>
      <c r="N10" s="173"/>
    </row>
    <row r="11" spans="1:14" s="274" customFormat="1" x14ac:dyDescent="0.2">
      <c r="A11" s="723"/>
      <c r="B11" s="723"/>
      <c r="C11" s="723"/>
      <c r="D11" s="723"/>
      <c r="E11" s="723"/>
      <c r="F11" s="723"/>
      <c r="G11" s="723"/>
      <c r="H11" s="723"/>
      <c r="I11" s="723"/>
      <c r="J11" s="173"/>
      <c r="K11" s="173"/>
      <c r="L11" s="173"/>
      <c r="M11" s="173"/>
      <c r="N11" s="173"/>
    </row>
    <row r="12" spans="1:14" s="274" customFormat="1" x14ac:dyDescent="0.2">
      <c r="A12" s="173"/>
      <c r="B12" s="173"/>
      <c r="C12" s="173"/>
      <c r="D12" s="173"/>
      <c r="E12" s="173"/>
      <c r="F12" s="173"/>
      <c r="G12" s="173"/>
      <c r="H12" s="173"/>
      <c r="I12" s="173"/>
      <c r="J12" s="173"/>
      <c r="K12" s="173"/>
      <c r="L12" s="173"/>
      <c r="M12" s="173"/>
      <c r="N12" s="173"/>
    </row>
    <row r="16" spans="1:14" s="583" customFormat="1" x14ac:dyDescent="0.2">
      <c r="A16" s="110"/>
      <c r="B16" s="110"/>
      <c r="C16" s="110"/>
      <c r="D16" s="110"/>
      <c r="E16" s="110"/>
      <c r="F16" s="110"/>
      <c r="G16" s="110"/>
      <c r="H16" s="110"/>
      <c r="I16" s="110"/>
      <c r="J16" s="110"/>
      <c r="K16" s="110"/>
      <c r="L16" s="110"/>
      <c r="M16" s="110"/>
      <c r="N16" s="110"/>
    </row>
    <row r="17" spans="1:14" s="583" customFormat="1" x14ac:dyDescent="0.2">
      <c r="A17" s="110"/>
      <c r="B17" s="110"/>
      <c r="C17" s="110"/>
      <c r="D17" s="110"/>
      <c r="E17" s="110"/>
      <c r="F17" s="110"/>
      <c r="G17" s="110"/>
      <c r="H17" s="110"/>
      <c r="I17" s="110"/>
      <c r="J17" s="110"/>
      <c r="K17" s="110"/>
      <c r="L17" s="110"/>
      <c r="M17" s="110"/>
      <c r="N17" s="110"/>
    </row>
    <row r="18" spans="1:14" s="583" customFormat="1" x14ac:dyDescent="0.2">
      <c r="A18" s="110"/>
      <c r="B18" s="110"/>
      <c r="C18" s="110"/>
      <c r="D18" s="110"/>
      <c r="E18" s="110"/>
      <c r="F18" s="110"/>
      <c r="G18" s="110"/>
      <c r="H18" s="110"/>
      <c r="I18" s="110"/>
      <c r="J18" s="110"/>
      <c r="K18" s="110"/>
      <c r="L18" s="110"/>
      <c r="M18" s="110"/>
      <c r="N18" s="110"/>
    </row>
    <row r="19" spans="1:14" s="583" customFormat="1" x14ac:dyDescent="0.2">
      <c r="A19" s="110"/>
      <c r="B19" s="110"/>
      <c r="C19" s="110"/>
      <c r="D19" s="110"/>
      <c r="E19" s="110"/>
      <c r="F19" s="110"/>
      <c r="G19" s="110"/>
      <c r="H19" s="110"/>
      <c r="I19" s="110"/>
      <c r="J19" s="110"/>
      <c r="K19" s="110"/>
      <c r="L19" s="110"/>
      <c r="M19" s="110"/>
      <c r="N19" s="110"/>
    </row>
    <row r="20" spans="1:14" s="583" customFormat="1" x14ac:dyDescent="0.2">
      <c r="A20" s="110"/>
      <c r="B20" s="110"/>
      <c r="C20" s="110"/>
      <c r="D20" s="110"/>
      <c r="E20" s="110"/>
      <c r="F20" s="110"/>
      <c r="G20" s="110"/>
      <c r="H20" s="110"/>
      <c r="I20" s="110"/>
      <c r="J20" s="110"/>
      <c r="K20" s="110"/>
      <c r="L20" s="110"/>
      <c r="M20" s="110"/>
      <c r="N20" s="110"/>
    </row>
    <row r="21" spans="1:14" s="583" customFormat="1" x14ac:dyDescent="0.2">
      <c r="A21" s="110"/>
      <c r="B21" s="110"/>
      <c r="C21" s="110"/>
      <c r="D21" s="110"/>
      <c r="E21" s="110"/>
      <c r="F21" s="110"/>
      <c r="G21" s="110"/>
      <c r="H21" s="110"/>
      <c r="I21" s="110"/>
      <c r="J21" s="110"/>
      <c r="K21" s="110"/>
      <c r="L21" s="110"/>
      <c r="M21" s="110"/>
      <c r="N21" s="110"/>
    </row>
    <row r="22" spans="1:14" s="583" customFormat="1" x14ac:dyDescent="0.2">
      <c r="A22" s="110"/>
      <c r="B22" s="110"/>
      <c r="C22" s="110"/>
      <c r="D22" s="110"/>
      <c r="E22" s="110"/>
      <c r="F22" s="110"/>
      <c r="G22" s="110"/>
      <c r="H22" s="110"/>
      <c r="I22" s="110"/>
      <c r="J22" s="110"/>
      <c r="K22" s="110"/>
      <c r="L22" s="110"/>
      <c r="M22" s="110"/>
      <c r="N22" s="110"/>
    </row>
    <row r="23" spans="1:14" s="583" customFormat="1" x14ac:dyDescent="0.2">
      <c r="A23" s="110"/>
      <c r="B23" s="110"/>
      <c r="C23" s="110"/>
      <c r="D23" s="110"/>
      <c r="E23" s="110"/>
      <c r="F23" s="110"/>
      <c r="G23" s="110"/>
      <c r="H23" s="110"/>
      <c r="I23" s="110"/>
      <c r="J23" s="110"/>
      <c r="K23" s="110"/>
      <c r="L23" s="110"/>
      <c r="M23" s="110"/>
      <c r="N23" s="110"/>
    </row>
    <row r="24" spans="1:14" s="583" customFormat="1" x14ac:dyDescent="0.2">
      <c r="A24" s="110"/>
      <c r="B24" s="110"/>
      <c r="C24" s="110"/>
      <c r="D24" s="110"/>
      <c r="E24" s="110"/>
      <c r="F24" s="110"/>
      <c r="G24" s="110"/>
      <c r="H24" s="110"/>
      <c r="I24" s="110"/>
      <c r="J24" s="110"/>
      <c r="K24" s="110"/>
      <c r="L24" s="110"/>
      <c r="M24" s="110"/>
      <c r="N24" s="110"/>
    </row>
    <row r="25" spans="1:14" s="583" customFormat="1" x14ac:dyDescent="0.2">
      <c r="A25" s="110"/>
      <c r="B25" s="110"/>
      <c r="C25" s="110"/>
      <c r="D25" s="110"/>
      <c r="E25" s="110"/>
      <c r="F25" s="110"/>
      <c r="G25" s="110"/>
      <c r="H25" s="110"/>
      <c r="I25" s="110"/>
      <c r="J25" s="110"/>
      <c r="K25" s="110"/>
      <c r="L25" s="110"/>
      <c r="M25" s="110"/>
      <c r="N25" s="110"/>
    </row>
    <row r="26" spans="1:14" s="583" customFormat="1" x14ac:dyDescent="0.2">
      <c r="A26" s="110"/>
      <c r="B26" s="110"/>
      <c r="C26" s="110"/>
      <c r="D26" s="110"/>
      <c r="E26" s="110"/>
      <c r="F26" s="110"/>
      <c r="G26" s="110"/>
      <c r="H26" s="110"/>
      <c r="I26" s="110"/>
      <c r="J26" s="110"/>
      <c r="K26" s="110"/>
      <c r="L26" s="110"/>
      <c r="M26" s="110"/>
      <c r="N26" s="110"/>
    </row>
    <row r="27" spans="1:14" s="583" customFormat="1" x14ac:dyDescent="0.2">
      <c r="A27" s="110"/>
      <c r="B27" s="110"/>
      <c r="C27" s="110"/>
      <c r="D27" s="110"/>
      <c r="E27" s="110"/>
      <c r="F27" s="110"/>
      <c r="G27" s="110"/>
      <c r="H27" s="110"/>
      <c r="I27" s="110"/>
      <c r="J27" s="110"/>
      <c r="K27" s="110"/>
      <c r="L27" s="110"/>
      <c r="M27" s="110"/>
      <c r="N27" s="110"/>
    </row>
    <row r="28" spans="1:14" s="583" customFormat="1" x14ac:dyDescent="0.2">
      <c r="A28" s="110"/>
      <c r="B28" s="110"/>
      <c r="C28" s="110"/>
      <c r="D28" s="110"/>
      <c r="E28" s="110"/>
      <c r="F28" s="110"/>
      <c r="G28" s="110"/>
      <c r="H28" s="110"/>
      <c r="I28" s="110"/>
      <c r="J28" s="110"/>
      <c r="K28" s="110"/>
      <c r="L28" s="110"/>
      <c r="M28" s="110"/>
      <c r="N28" s="110"/>
    </row>
    <row r="29" spans="1:14" s="583" customFormat="1" x14ac:dyDescent="0.2">
      <c r="A29" s="110"/>
      <c r="B29" s="110"/>
      <c r="C29" s="110"/>
      <c r="D29" s="110"/>
      <c r="E29" s="110"/>
      <c r="F29" s="110"/>
      <c r="G29" s="110"/>
      <c r="H29" s="110"/>
      <c r="I29" s="110"/>
      <c r="J29" s="110"/>
      <c r="K29" s="110"/>
      <c r="L29" s="110"/>
      <c r="M29" s="110"/>
      <c r="N29" s="110"/>
    </row>
    <row r="30" spans="1:14" s="583" customFormat="1" x14ac:dyDescent="0.2">
      <c r="A30" s="110"/>
      <c r="B30" s="110"/>
      <c r="C30" s="110"/>
      <c r="D30" s="110"/>
      <c r="E30" s="110"/>
      <c r="F30" s="110"/>
      <c r="G30" s="110"/>
      <c r="H30" s="110"/>
      <c r="I30" s="110"/>
      <c r="J30" s="110"/>
      <c r="K30" s="110"/>
      <c r="L30" s="110"/>
      <c r="M30" s="110"/>
      <c r="N30" s="110"/>
    </row>
  </sheetData>
  <mergeCells count="3">
    <mergeCell ref="A6:I6"/>
    <mergeCell ref="A7:I7"/>
    <mergeCell ref="A11:I11"/>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showGridLines="0" topLeftCell="D1" workbookViewId="0"/>
  </sheetViews>
  <sheetFormatPr baseColWidth="10" defaultColWidth="11.42578125" defaultRowHeight="12.75" x14ac:dyDescent="0.2"/>
  <cols>
    <col min="1" max="1" width="37.7109375" style="490" customWidth="1"/>
    <col min="2" max="2" width="19.7109375" style="490" customWidth="1"/>
    <col min="3" max="3" width="16.42578125" style="490" customWidth="1"/>
    <col min="4" max="4" width="17.140625" style="490" customWidth="1"/>
    <col min="5" max="5" width="17.28515625" style="490" customWidth="1"/>
    <col min="6" max="16384" width="11.42578125" style="490"/>
  </cols>
  <sheetData>
    <row r="1" spans="1:8" x14ac:dyDescent="0.2">
      <c r="A1" s="493"/>
      <c r="C1" s="529" t="s">
        <v>252</v>
      </c>
      <c r="H1" s="496"/>
    </row>
    <row r="4" spans="1:8" x14ac:dyDescent="0.2">
      <c r="A4" s="264" t="s">
        <v>696</v>
      </c>
      <c r="B4" s="264"/>
      <c r="C4" s="264"/>
      <c r="D4" s="264"/>
      <c r="E4" s="265"/>
      <c r="F4" s="265"/>
      <c r="G4" s="265"/>
    </row>
    <row r="5" spans="1:8" s="20" customFormat="1" x14ac:dyDescent="0.2">
      <c r="A5" s="530"/>
      <c r="B5" s="530"/>
      <c r="C5" s="530"/>
      <c r="D5" s="530"/>
      <c r="E5" s="530"/>
      <c r="F5" s="530"/>
      <c r="G5" s="530"/>
    </row>
    <row r="6" spans="1:8" x14ac:dyDescent="0.2">
      <c r="A6" s="357"/>
      <c r="B6" s="357"/>
      <c r="C6" s="357"/>
      <c r="D6" s="357"/>
      <c r="E6" s="357"/>
      <c r="F6" s="357"/>
      <c r="G6" s="357"/>
    </row>
    <row r="7" spans="1:8" s="392" customFormat="1" ht="13.5" customHeight="1" x14ac:dyDescent="0.2">
      <c r="A7" s="391" t="s">
        <v>774</v>
      </c>
      <c r="D7" s="391"/>
      <c r="E7" s="391"/>
      <c r="F7" s="391"/>
      <c r="G7" s="391"/>
    </row>
    <row r="8" spans="1:8" ht="15" customHeight="1" x14ac:dyDescent="0.2">
      <c r="A8" s="531" t="s">
        <v>764</v>
      </c>
      <c r="B8" s="531" t="s">
        <v>765</v>
      </c>
      <c r="C8" s="531" t="s">
        <v>773</v>
      </c>
      <c r="D8" s="438">
        <v>44651</v>
      </c>
      <c r="E8" s="390">
        <v>44561</v>
      </c>
      <c r="F8" s="357"/>
      <c r="G8" s="357"/>
    </row>
    <row r="9" spans="1:8" ht="15" customHeight="1" x14ac:dyDescent="0.2">
      <c r="A9" s="532" t="s">
        <v>766</v>
      </c>
      <c r="B9" s="533"/>
      <c r="C9" s="533"/>
      <c r="D9" s="533"/>
      <c r="E9" s="533"/>
      <c r="F9" s="357"/>
      <c r="G9" s="357"/>
    </row>
    <row r="10" spans="1:8" ht="15" customHeight="1" x14ac:dyDescent="0.2">
      <c r="A10" s="383"/>
      <c r="B10" s="376"/>
      <c r="C10" s="376"/>
      <c r="D10" s="534"/>
      <c r="E10" s="382"/>
      <c r="F10" s="357"/>
      <c r="G10" s="357"/>
    </row>
    <row r="11" spans="1:8" ht="15" customHeight="1" x14ac:dyDescent="0.2">
      <c r="A11" s="383"/>
      <c r="B11" s="376"/>
      <c r="C11" s="376"/>
      <c r="D11" s="535"/>
      <c r="E11" s="381"/>
      <c r="F11" s="357"/>
      <c r="G11" s="357"/>
    </row>
    <row r="12" spans="1:8" ht="15" customHeight="1" x14ac:dyDescent="0.2">
      <c r="A12" s="536" t="s">
        <v>767</v>
      </c>
      <c r="B12" s="531"/>
      <c r="C12" s="531"/>
      <c r="D12" s="537">
        <f>SUM(D10:D11)</f>
        <v>0</v>
      </c>
      <c r="E12" s="537">
        <f>SUM(E10:E11)</f>
        <v>0</v>
      </c>
      <c r="F12" s="357"/>
      <c r="G12" s="357"/>
    </row>
    <row r="13" spans="1:8" ht="15" customHeight="1" x14ac:dyDescent="0.2">
      <c r="A13" s="532" t="s">
        <v>768</v>
      </c>
      <c r="B13" s="533"/>
      <c r="C13" s="533"/>
      <c r="D13" s="533"/>
      <c r="E13" s="533"/>
      <c r="F13" s="357"/>
      <c r="G13" s="357"/>
    </row>
    <row r="14" spans="1:8" ht="15" customHeight="1" x14ac:dyDescent="0.2">
      <c r="A14" s="383"/>
      <c r="B14" s="376"/>
      <c r="C14" s="376"/>
      <c r="D14" s="381"/>
      <c r="E14" s="381"/>
      <c r="F14" s="357"/>
      <c r="G14" s="357"/>
    </row>
    <row r="15" spans="1:8" ht="15" customHeight="1" x14ac:dyDescent="0.2">
      <c r="A15" s="383"/>
      <c r="B15" s="376"/>
      <c r="C15" s="376"/>
      <c r="D15" s="535"/>
      <c r="E15" s="381"/>
      <c r="F15" s="357"/>
      <c r="G15" s="357"/>
    </row>
    <row r="16" spans="1:8" ht="15" customHeight="1" x14ac:dyDescent="0.2">
      <c r="A16" s="383"/>
      <c r="B16" s="376"/>
      <c r="C16" s="376"/>
      <c r="D16" s="381"/>
      <c r="E16" s="381"/>
      <c r="F16" s="357"/>
      <c r="G16" s="357"/>
    </row>
    <row r="17" spans="1:7" ht="15" customHeight="1" x14ac:dyDescent="0.2">
      <c r="A17" s="536" t="s">
        <v>769</v>
      </c>
      <c r="B17" s="531"/>
      <c r="C17" s="531"/>
      <c r="D17" s="537">
        <f>SUM(D14:D16)</f>
        <v>0</v>
      </c>
      <c r="E17" s="537">
        <f>SUM(E14:E16)</f>
        <v>0</v>
      </c>
      <c r="F17" s="357"/>
      <c r="G17" s="357"/>
    </row>
    <row r="18" spans="1:7" ht="15" customHeight="1" x14ac:dyDescent="0.2">
      <c r="A18" s="538" t="s">
        <v>770</v>
      </c>
      <c r="B18" s="539"/>
      <c r="C18" s="539"/>
      <c r="D18" s="388">
        <f>+D12+D17</f>
        <v>0</v>
      </c>
      <c r="E18" s="540">
        <f>+E12+E17</f>
        <v>0</v>
      </c>
      <c r="F18" s="357"/>
      <c r="G18" s="357"/>
    </row>
    <row r="19" spans="1:7" ht="15" customHeight="1" x14ac:dyDescent="0.2">
      <c r="A19" s="528"/>
      <c r="B19" s="528"/>
      <c r="C19" s="528"/>
      <c r="D19" s="528"/>
      <c r="E19" s="528"/>
      <c r="F19" s="357"/>
      <c r="G19" s="357"/>
    </row>
    <row r="20" spans="1:7" ht="15" customHeight="1" x14ac:dyDescent="0.2">
      <c r="A20" s="377" t="s">
        <v>771</v>
      </c>
      <c r="B20" s="378"/>
      <c r="C20" s="378"/>
      <c r="D20" s="378"/>
      <c r="E20" s="379"/>
      <c r="F20" s="357"/>
      <c r="G20" s="357"/>
    </row>
    <row r="21" spans="1:7" ht="15" customHeight="1" x14ac:dyDescent="0.2">
      <c r="A21" s="380"/>
      <c r="B21" s="376"/>
      <c r="C21" s="376"/>
      <c r="D21" s="381"/>
      <c r="E21" s="382"/>
      <c r="F21" s="357"/>
      <c r="G21" s="357"/>
    </row>
    <row r="22" spans="1:7" ht="15" customHeight="1" x14ac:dyDescent="0.2">
      <c r="A22" s="383"/>
      <c r="B22" s="384"/>
      <c r="C22" s="384"/>
      <c r="D22" s="385"/>
      <c r="E22" s="386"/>
      <c r="F22" s="357"/>
      <c r="G22" s="541"/>
    </row>
    <row r="23" spans="1:7" ht="15" customHeight="1" x14ac:dyDescent="0.2">
      <c r="A23" s="387" t="s">
        <v>772</v>
      </c>
      <c r="B23" s="376"/>
      <c r="C23" s="376"/>
      <c r="D23" s="388">
        <f>SUM(D21:D22)</f>
        <v>0</v>
      </c>
      <c r="E23" s="388">
        <f>SUM(E21:E22)</f>
        <v>0</v>
      </c>
      <c r="F23" s="357"/>
      <c r="G23" s="541"/>
    </row>
    <row r="24" spans="1:7" x14ac:dyDescent="0.2">
      <c r="A24" s="357"/>
      <c r="B24" s="357"/>
      <c r="C24" s="357"/>
      <c r="D24" s="357"/>
      <c r="E24" s="357"/>
      <c r="F24" s="357"/>
      <c r="G24" s="357"/>
    </row>
    <row r="25" spans="1:7" x14ac:dyDescent="0.2">
      <c r="A25" s="357"/>
      <c r="B25" s="357"/>
      <c r="C25" s="357"/>
      <c r="D25" s="357"/>
      <c r="E25" s="357"/>
      <c r="F25" s="357"/>
      <c r="G25" s="357"/>
    </row>
    <row r="26" spans="1:7" x14ac:dyDescent="0.2">
      <c r="A26" s="724"/>
      <c r="B26" s="724"/>
      <c r="C26" s="724"/>
      <c r="D26" s="724"/>
      <c r="E26" s="724"/>
      <c r="F26" s="724"/>
      <c r="G26" s="375"/>
    </row>
    <row r="27" spans="1:7" s="392" customFormat="1" ht="13.5" customHeight="1" x14ac:dyDescent="0.2">
      <c r="A27" s="391" t="s">
        <v>775</v>
      </c>
      <c r="D27" s="391"/>
      <c r="E27" s="391"/>
      <c r="F27" s="391"/>
      <c r="G27" s="391"/>
    </row>
    <row r="28" spans="1:7" ht="13.5" customHeight="1" x14ac:dyDescent="0.2">
      <c r="A28" s="531" t="s">
        <v>764</v>
      </c>
      <c r="B28" s="531" t="s">
        <v>765</v>
      </c>
      <c r="C28" s="531" t="s">
        <v>773</v>
      </c>
      <c r="D28" s="389">
        <v>44651</v>
      </c>
      <c r="E28" s="390">
        <v>44561</v>
      </c>
      <c r="F28" s="375"/>
      <c r="G28" s="375"/>
    </row>
    <row r="29" spans="1:7" s="426" customFormat="1" ht="13.5" customHeight="1" x14ac:dyDescent="0.2">
      <c r="A29" s="542"/>
      <c r="B29" s="543"/>
      <c r="C29" s="543"/>
      <c r="D29" s="393"/>
      <c r="E29" s="393"/>
      <c r="F29" s="394"/>
      <c r="G29" s="394"/>
    </row>
    <row r="30" spans="1:7" ht="13.5" customHeight="1" x14ac:dyDescent="0.2">
      <c r="A30" s="377" t="s">
        <v>776</v>
      </c>
      <c r="B30" s="378"/>
      <c r="C30" s="378"/>
      <c r="D30" s="378"/>
      <c r="E30" s="379"/>
      <c r="F30" s="375"/>
      <c r="G30" s="375"/>
    </row>
    <row r="31" spans="1:7" ht="13.5" customHeight="1" x14ac:dyDescent="0.2">
      <c r="A31" s="383"/>
      <c r="B31" s="376"/>
      <c r="C31" s="376"/>
      <c r="D31" s="534"/>
      <c r="E31" s="382"/>
      <c r="F31" s="375"/>
      <c r="G31" s="375"/>
    </row>
    <row r="32" spans="1:7" ht="13.5" customHeight="1" x14ac:dyDescent="0.2">
      <c r="A32" s="383"/>
      <c r="B32" s="376"/>
      <c r="C32" s="376"/>
      <c r="D32" s="535"/>
      <c r="E32" s="381"/>
      <c r="F32" s="375"/>
      <c r="G32" s="375"/>
    </row>
    <row r="33" spans="1:7" ht="13.5" customHeight="1" x14ac:dyDescent="0.2">
      <c r="A33" s="536" t="s">
        <v>778</v>
      </c>
      <c r="B33" s="531"/>
      <c r="C33" s="531"/>
      <c r="D33" s="537">
        <f>SUM(D31:D32)</f>
        <v>0</v>
      </c>
      <c r="E33" s="537">
        <f>SUM(E31:E32)</f>
        <v>0</v>
      </c>
      <c r="F33" s="375"/>
      <c r="G33" s="375"/>
    </row>
    <row r="34" spans="1:7" x14ac:dyDescent="0.2">
      <c r="A34" s="528"/>
      <c r="B34" s="528"/>
      <c r="C34" s="528"/>
      <c r="D34" s="528"/>
      <c r="E34" s="528"/>
    </row>
    <row r="35" spans="1:7" x14ac:dyDescent="0.2">
      <c r="A35" s="377" t="s">
        <v>777</v>
      </c>
      <c r="B35" s="378"/>
      <c r="C35" s="378"/>
      <c r="D35" s="378"/>
      <c r="E35" s="379"/>
    </row>
    <row r="36" spans="1:7" x14ac:dyDescent="0.2">
      <c r="A36" s="383"/>
      <c r="B36" s="384"/>
      <c r="C36" s="384"/>
      <c r="D36" s="385"/>
      <c r="E36" s="385"/>
    </row>
    <row r="37" spans="1:7" x14ac:dyDescent="0.2">
      <c r="A37" s="383"/>
      <c r="B37" s="384"/>
      <c r="C37" s="384"/>
      <c r="D37" s="385"/>
      <c r="E37" s="385"/>
    </row>
    <row r="38" spans="1:7" x14ac:dyDescent="0.2">
      <c r="A38" s="387" t="s">
        <v>772</v>
      </c>
      <c r="B38" s="376"/>
      <c r="C38" s="376"/>
      <c r="D38" s="388">
        <f>SUM(D36:D37)</f>
        <v>0</v>
      </c>
      <c r="E38" s="388">
        <f>SUM(E36:E37)</f>
        <v>0</v>
      </c>
    </row>
    <row r="51" spans="1:1" s="583" customFormat="1" x14ac:dyDescent="0.2">
      <c r="A51" s="285"/>
    </row>
    <row r="52" spans="1:1" s="583" customFormat="1" x14ac:dyDescent="0.2"/>
    <row r="53" spans="1:1" s="583" customFormat="1" x14ac:dyDescent="0.2"/>
    <row r="54" spans="1:1" s="583" customFormat="1" x14ac:dyDescent="0.2"/>
    <row r="55" spans="1:1" s="583" customFormat="1" x14ac:dyDescent="0.2"/>
    <row r="56" spans="1:1" s="583" customFormat="1" x14ac:dyDescent="0.2"/>
    <row r="57" spans="1:1" s="583" customFormat="1" x14ac:dyDescent="0.2"/>
    <row r="58" spans="1:1" s="583" customFormat="1" x14ac:dyDescent="0.2"/>
    <row r="59" spans="1:1" s="583" customFormat="1" x14ac:dyDescent="0.2"/>
    <row r="60" spans="1:1" s="583" customFormat="1" x14ac:dyDescent="0.2"/>
    <row r="61" spans="1:1" s="583" customFormat="1" x14ac:dyDescent="0.2"/>
    <row r="62" spans="1:1" s="583" customFormat="1" x14ac:dyDescent="0.2"/>
    <row r="63" spans="1:1" s="583" customFormat="1" x14ac:dyDescent="0.2"/>
    <row r="64" spans="1:1" s="583" customFormat="1" x14ac:dyDescent="0.2"/>
    <row r="65" s="583" customFormat="1" x14ac:dyDescent="0.2"/>
  </sheetData>
  <mergeCells count="1">
    <mergeCell ref="A26:F26"/>
  </mergeCells>
  <hyperlinks>
    <hyperlink ref="C1" location="Indice!A1" display="Indice"/>
  </hyperlinks>
  <pageMargins left="1.1023622047244095" right="0.70866141732283472" top="1.5354330708661419" bottom="1.1417322834645669" header="0.31496062992125984" footer="0.31496062992125984"/>
  <pageSetup paperSize="5" scale="75"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A19" sqref="A19"/>
    </sheetView>
  </sheetViews>
  <sheetFormatPr baseColWidth="10" defaultRowHeight="15" x14ac:dyDescent="0.25"/>
  <cols>
    <col min="1" max="1" width="11.42578125" style="187" customWidth="1"/>
    <col min="2" max="2" width="66.140625" style="187" bestFit="1" customWidth="1"/>
  </cols>
  <sheetData>
    <row r="1" spans="1:3" x14ac:dyDescent="0.25">
      <c r="A1" s="187" t="s">
        <v>297</v>
      </c>
      <c r="B1" s="187" t="s">
        <v>593</v>
      </c>
      <c r="C1" s="128" t="s">
        <v>699</v>
      </c>
    </row>
    <row r="2" spans="1:3" x14ac:dyDescent="0.25">
      <c r="A2" s="187" t="s">
        <v>296</v>
      </c>
      <c r="B2" s="187" t="s">
        <v>459</v>
      </c>
    </row>
    <row r="3" spans="1:3" x14ac:dyDescent="0.25">
      <c r="A3" s="187" t="s">
        <v>361</v>
      </c>
      <c r="B3" s="187" t="s">
        <v>525</v>
      </c>
    </row>
    <row r="4" spans="1:3" x14ac:dyDescent="0.25">
      <c r="A4" s="187" t="s">
        <v>317</v>
      </c>
      <c r="B4" s="187" t="s">
        <v>318</v>
      </c>
    </row>
    <row r="5" spans="1:3" x14ac:dyDescent="0.25">
      <c r="A5" s="187" t="s">
        <v>319</v>
      </c>
      <c r="B5" s="187" t="s">
        <v>473</v>
      </c>
    </row>
    <row r="6" spans="1:3" x14ac:dyDescent="0.25">
      <c r="A6" s="187" t="s">
        <v>320</v>
      </c>
      <c r="B6" s="187" t="s">
        <v>474</v>
      </c>
    </row>
    <row r="7" spans="1:3" x14ac:dyDescent="0.25">
      <c r="A7" s="187" t="s">
        <v>321</v>
      </c>
      <c r="B7" s="187" t="s">
        <v>475</v>
      </c>
    </row>
    <row r="8" spans="1:3" x14ac:dyDescent="0.25">
      <c r="A8" s="187" t="s">
        <v>322</v>
      </c>
      <c r="B8" s="187" t="s">
        <v>476</v>
      </c>
    </row>
    <row r="9" spans="1:3" x14ac:dyDescent="0.25">
      <c r="A9" s="187" t="s">
        <v>323</v>
      </c>
      <c r="B9" s="187" t="s">
        <v>477</v>
      </c>
    </row>
    <row r="10" spans="1:3" x14ac:dyDescent="0.25">
      <c r="A10" s="187" t="s">
        <v>324</v>
      </c>
      <c r="B10" s="187" t="s">
        <v>478</v>
      </c>
    </row>
    <row r="11" spans="1:3" x14ac:dyDescent="0.25">
      <c r="A11" s="187" t="s">
        <v>325</v>
      </c>
      <c r="B11" s="187" t="s">
        <v>479</v>
      </c>
    </row>
    <row r="12" spans="1:3" x14ac:dyDescent="0.25">
      <c r="A12" s="187" t="s">
        <v>326</v>
      </c>
      <c r="B12" s="187" t="s">
        <v>480</v>
      </c>
    </row>
    <row r="13" spans="1:3" x14ac:dyDescent="0.25">
      <c r="A13" s="187" t="s">
        <v>327</v>
      </c>
      <c r="B13" s="187" t="s">
        <v>481</v>
      </c>
    </row>
    <row r="14" spans="1:3" x14ac:dyDescent="0.25">
      <c r="A14" s="187" t="s">
        <v>328</v>
      </c>
      <c r="B14" s="187" t="s">
        <v>482</v>
      </c>
    </row>
    <row r="15" spans="1:3" x14ac:dyDescent="0.25">
      <c r="A15" s="187" t="s">
        <v>329</v>
      </c>
      <c r="B15" s="187" t="s">
        <v>483</v>
      </c>
    </row>
    <row r="16" spans="1:3" x14ac:dyDescent="0.25">
      <c r="A16" s="187" t="s">
        <v>330</v>
      </c>
      <c r="B16" s="187" t="s">
        <v>484</v>
      </c>
    </row>
    <row r="17" spans="1:2" x14ac:dyDescent="0.25">
      <c r="A17" s="187" t="s">
        <v>331</v>
      </c>
      <c r="B17" s="187" t="s">
        <v>485</v>
      </c>
    </row>
    <row r="18" spans="1:2" x14ac:dyDescent="0.25">
      <c r="A18" s="187" t="s">
        <v>332</v>
      </c>
      <c r="B18" s="187" t="s">
        <v>486</v>
      </c>
    </row>
    <row r="19" spans="1:2" x14ac:dyDescent="0.25">
      <c r="A19" s="187" t="s">
        <v>333</v>
      </c>
      <c r="B19" s="187" t="s">
        <v>487</v>
      </c>
    </row>
    <row r="20" spans="1:2" x14ac:dyDescent="0.25">
      <c r="A20" s="187" t="s">
        <v>334</v>
      </c>
      <c r="B20" s="187" t="s">
        <v>488</v>
      </c>
    </row>
    <row r="21" spans="1:2" x14ac:dyDescent="0.25">
      <c r="A21" s="187" t="s">
        <v>335</v>
      </c>
      <c r="B21" s="187" t="s">
        <v>489</v>
      </c>
    </row>
    <row r="22" spans="1:2" x14ac:dyDescent="0.25">
      <c r="A22" s="187" t="s">
        <v>336</v>
      </c>
      <c r="B22" s="187" t="s">
        <v>490</v>
      </c>
    </row>
    <row r="23" spans="1:2" x14ac:dyDescent="0.25">
      <c r="A23" s="187" t="s">
        <v>491</v>
      </c>
      <c r="B23" s="187" t="s">
        <v>492</v>
      </c>
    </row>
    <row r="24" spans="1:2" x14ac:dyDescent="0.25">
      <c r="A24" s="187" t="s">
        <v>337</v>
      </c>
      <c r="B24" s="187" t="s">
        <v>493</v>
      </c>
    </row>
    <row r="25" spans="1:2" x14ac:dyDescent="0.25">
      <c r="A25" s="187" t="s">
        <v>338</v>
      </c>
      <c r="B25" s="187" t="s">
        <v>494</v>
      </c>
    </row>
    <row r="26" spans="1:2" x14ac:dyDescent="0.25">
      <c r="A26" s="187" t="s">
        <v>339</v>
      </c>
      <c r="B26" s="187" t="s">
        <v>495</v>
      </c>
    </row>
    <row r="27" spans="1:2" x14ac:dyDescent="0.25">
      <c r="A27" s="187" t="s">
        <v>340</v>
      </c>
      <c r="B27" s="187" t="s">
        <v>496</v>
      </c>
    </row>
    <row r="28" spans="1:2" x14ac:dyDescent="0.25">
      <c r="A28" s="187" t="s">
        <v>341</v>
      </c>
      <c r="B28" s="187" t="s">
        <v>497</v>
      </c>
    </row>
    <row r="29" spans="1:2" x14ac:dyDescent="0.25">
      <c r="A29" s="187" t="s">
        <v>342</v>
      </c>
      <c r="B29" s="187" t="s">
        <v>498</v>
      </c>
    </row>
    <row r="30" spans="1:2" x14ac:dyDescent="0.25">
      <c r="A30" s="187" t="s">
        <v>343</v>
      </c>
      <c r="B30" s="187" t="s">
        <v>499</v>
      </c>
    </row>
    <row r="31" spans="1:2" x14ac:dyDescent="0.25">
      <c r="A31" s="187" t="s">
        <v>344</v>
      </c>
      <c r="B31" s="187" t="s">
        <v>500</v>
      </c>
    </row>
    <row r="32" spans="1:2" x14ac:dyDescent="0.25">
      <c r="A32" s="187" t="s">
        <v>501</v>
      </c>
      <c r="B32" s="187" t="s">
        <v>502</v>
      </c>
    </row>
    <row r="33" spans="1:2" x14ac:dyDescent="0.25">
      <c r="A33" s="187" t="s">
        <v>345</v>
      </c>
      <c r="B33" s="187" t="s">
        <v>503</v>
      </c>
    </row>
    <row r="34" spans="1:2" x14ac:dyDescent="0.25">
      <c r="A34" s="187" t="s">
        <v>504</v>
      </c>
      <c r="B34" s="187" t="s">
        <v>505</v>
      </c>
    </row>
    <row r="35" spans="1:2" x14ac:dyDescent="0.25">
      <c r="A35" s="187" t="s">
        <v>506</v>
      </c>
      <c r="B35" s="187" t="s">
        <v>507</v>
      </c>
    </row>
    <row r="36" spans="1:2" x14ac:dyDescent="0.25">
      <c r="A36" s="187" t="s">
        <v>346</v>
      </c>
      <c r="B36" s="187" t="s">
        <v>508</v>
      </c>
    </row>
    <row r="37" spans="1:2" x14ac:dyDescent="0.25">
      <c r="A37" s="187" t="s">
        <v>347</v>
      </c>
      <c r="B37" s="187" t="s">
        <v>509</v>
      </c>
    </row>
    <row r="38" spans="1:2" x14ac:dyDescent="0.25">
      <c r="A38" s="187" t="s">
        <v>348</v>
      </c>
      <c r="B38" s="187" t="s">
        <v>510</v>
      </c>
    </row>
    <row r="39" spans="1:2" x14ac:dyDescent="0.25">
      <c r="A39" s="187" t="s">
        <v>511</v>
      </c>
      <c r="B39" s="187" t="s">
        <v>512</v>
      </c>
    </row>
    <row r="40" spans="1:2" x14ac:dyDescent="0.25">
      <c r="A40" s="187" t="s">
        <v>349</v>
      </c>
      <c r="B40" s="187" t="s">
        <v>513</v>
      </c>
    </row>
    <row r="41" spans="1:2" x14ac:dyDescent="0.25">
      <c r="A41" s="187" t="s">
        <v>350</v>
      </c>
      <c r="B41" s="187" t="s">
        <v>514</v>
      </c>
    </row>
    <row r="42" spans="1:2" x14ac:dyDescent="0.25">
      <c r="A42" s="187" t="s">
        <v>351</v>
      </c>
      <c r="B42" s="187" t="s">
        <v>515</v>
      </c>
    </row>
    <row r="43" spans="1:2" x14ac:dyDescent="0.25">
      <c r="A43" s="187" t="s">
        <v>352</v>
      </c>
      <c r="B43" s="187" t="s">
        <v>516</v>
      </c>
    </row>
    <row r="44" spans="1:2" x14ac:dyDescent="0.25">
      <c r="A44" s="187" t="s">
        <v>353</v>
      </c>
      <c r="B44" s="187" t="s">
        <v>517</v>
      </c>
    </row>
    <row r="45" spans="1:2" x14ac:dyDescent="0.25">
      <c r="A45" s="187" t="s">
        <v>354</v>
      </c>
      <c r="B45" s="187" t="s">
        <v>518</v>
      </c>
    </row>
    <row r="46" spans="1:2" x14ac:dyDescent="0.25">
      <c r="A46" s="187" t="s">
        <v>355</v>
      </c>
      <c r="B46" s="187" t="s">
        <v>519</v>
      </c>
    </row>
    <row r="47" spans="1:2" x14ac:dyDescent="0.25">
      <c r="A47" s="187" t="s">
        <v>356</v>
      </c>
      <c r="B47" s="187" t="s">
        <v>520</v>
      </c>
    </row>
    <row r="48" spans="1:2" x14ac:dyDescent="0.25">
      <c r="A48" s="187" t="s">
        <v>357</v>
      </c>
      <c r="B48" s="187" t="s">
        <v>521</v>
      </c>
    </row>
    <row r="49" spans="1:2" x14ac:dyDescent="0.25">
      <c r="A49" s="187" t="s">
        <v>358</v>
      </c>
      <c r="B49" s="187" t="s">
        <v>522</v>
      </c>
    </row>
    <row r="50" spans="1:2" x14ac:dyDescent="0.25">
      <c r="A50" s="187" t="s">
        <v>359</v>
      </c>
      <c r="B50" s="187" t="s">
        <v>523</v>
      </c>
    </row>
    <row r="51" spans="1:2" x14ac:dyDescent="0.25">
      <c r="A51" s="187" t="s">
        <v>360</v>
      </c>
      <c r="B51" s="187" t="s">
        <v>524</v>
      </c>
    </row>
    <row r="52" spans="1:2" x14ac:dyDescent="0.25">
      <c r="A52" s="187" t="s">
        <v>362</v>
      </c>
      <c r="B52" s="187" t="s">
        <v>526</v>
      </c>
    </row>
    <row r="53" spans="1:2" x14ac:dyDescent="0.25">
      <c r="A53" s="187" t="s">
        <v>363</v>
      </c>
      <c r="B53" s="187" t="s">
        <v>527</v>
      </c>
    </row>
    <row r="54" spans="1:2" x14ac:dyDescent="0.25">
      <c r="A54" s="187" t="s">
        <v>364</v>
      </c>
      <c r="B54" s="187" t="s">
        <v>528</v>
      </c>
    </row>
    <row r="55" spans="1:2" x14ac:dyDescent="0.25">
      <c r="A55" s="187" t="s">
        <v>365</v>
      </c>
      <c r="B55" s="187" t="s">
        <v>529</v>
      </c>
    </row>
    <row r="56" spans="1:2" x14ac:dyDescent="0.25">
      <c r="A56" s="187" t="s">
        <v>366</v>
      </c>
      <c r="B56" s="187" t="s">
        <v>530</v>
      </c>
    </row>
    <row r="57" spans="1:2" x14ac:dyDescent="0.25">
      <c r="A57" s="187" t="s">
        <v>367</v>
      </c>
      <c r="B57" s="187" t="s">
        <v>531</v>
      </c>
    </row>
    <row r="58" spans="1:2" x14ac:dyDescent="0.25">
      <c r="A58" s="187" t="s">
        <v>368</v>
      </c>
      <c r="B58" s="187" t="s">
        <v>532</v>
      </c>
    </row>
    <row r="59" spans="1:2" x14ac:dyDescent="0.25">
      <c r="A59" s="187" t="s">
        <v>369</v>
      </c>
      <c r="B59" s="187" t="s">
        <v>533</v>
      </c>
    </row>
    <row r="60" spans="1:2" x14ac:dyDescent="0.25">
      <c r="A60" s="187" t="s">
        <v>370</v>
      </c>
      <c r="B60" s="187" t="s">
        <v>534</v>
      </c>
    </row>
    <row r="61" spans="1:2" x14ac:dyDescent="0.25">
      <c r="A61" s="187" t="s">
        <v>371</v>
      </c>
      <c r="B61" s="187" t="s">
        <v>535</v>
      </c>
    </row>
    <row r="62" spans="1:2" x14ac:dyDescent="0.25">
      <c r="A62" s="187" t="s">
        <v>372</v>
      </c>
      <c r="B62" s="187" t="s">
        <v>536</v>
      </c>
    </row>
    <row r="63" spans="1:2" x14ac:dyDescent="0.25">
      <c r="A63" s="187" t="s">
        <v>373</v>
      </c>
      <c r="B63" s="187" t="s">
        <v>537</v>
      </c>
    </row>
    <row r="64" spans="1:2" x14ac:dyDescent="0.25">
      <c r="A64" s="187" t="s">
        <v>374</v>
      </c>
      <c r="B64" s="187" t="s">
        <v>538</v>
      </c>
    </row>
    <row r="65" spans="1:2" x14ac:dyDescent="0.25">
      <c r="A65" s="187" t="s">
        <v>375</v>
      </c>
      <c r="B65" s="187" t="s">
        <v>539</v>
      </c>
    </row>
    <row r="66" spans="1:2" x14ac:dyDescent="0.25">
      <c r="A66" s="187" t="s">
        <v>376</v>
      </c>
      <c r="B66" s="187" t="s">
        <v>540</v>
      </c>
    </row>
    <row r="67" spans="1:2" x14ac:dyDescent="0.25">
      <c r="A67" s="187" t="s">
        <v>377</v>
      </c>
      <c r="B67" s="187" t="s">
        <v>541</v>
      </c>
    </row>
    <row r="68" spans="1:2" x14ac:dyDescent="0.25">
      <c r="A68" s="187" t="s">
        <v>378</v>
      </c>
      <c r="B68" s="187" t="s">
        <v>542</v>
      </c>
    </row>
    <row r="69" spans="1:2" x14ac:dyDescent="0.25">
      <c r="A69" s="187" t="s">
        <v>379</v>
      </c>
      <c r="B69" s="187" t="s">
        <v>543</v>
      </c>
    </row>
    <row r="70" spans="1:2" x14ac:dyDescent="0.25">
      <c r="A70" s="187" t="s">
        <v>380</v>
      </c>
      <c r="B70" s="187" t="s">
        <v>544</v>
      </c>
    </row>
    <row r="71" spans="1:2" x14ac:dyDescent="0.25">
      <c r="A71" s="187" t="s">
        <v>381</v>
      </c>
      <c r="B71" s="187" t="s">
        <v>545</v>
      </c>
    </row>
    <row r="72" spans="1:2" x14ac:dyDescent="0.25">
      <c r="A72" s="187" t="s">
        <v>382</v>
      </c>
      <c r="B72" s="187" t="s">
        <v>546</v>
      </c>
    </row>
    <row r="73" spans="1:2" x14ac:dyDescent="0.25">
      <c r="A73" s="187" t="s">
        <v>383</v>
      </c>
      <c r="B73" s="187" t="s">
        <v>547</v>
      </c>
    </row>
    <row r="74" spans="1:2" x14ac:dyDescent="0.25">
      <c r="A74" s="187" t="s">
        <v>384</v>
      </c>
      <c r="B74" s="187" t="s">
        <v>548</v>
      </c>
    </row>
    <row r="75" spans="1:2" x14ac:dyDescent="0.25">
      <c r="A75" s="187" t="s">
        <v>385</v>
      </c>
      <c r="B75" s="187" t="s">
        <v>549</v>
      </c>
    </row>
    <row r="76" spans="1:2" x14ac:dyDescent="0.25">
      <c r="A76" s="187" t="s">
        <v>386</v>
      </c>
      <c r="B76" s="187" t="s">
        <v>550</v>
      </c>
    </row>
    <row r="77" spans="1:2" x14ac:dyDescent="0.25">
      <c r="A77" s="187" t="s">
        <v>387</v>
      </c>
      <c r="B77" s="187" t="s">
        <v>551</v>
      </c>
    </row>
    <row r="78" spans="1:2" x14ac:dyDescent="0.25">
      <c r="A78" s="187" t="s">
        <v>388</v>
      </c>
      <c r="B78" s="187" t="s">
        <v>552</v>
      </c>
    </row>
    <row r="79" spans="1:2" x14ac:dyDescent="0.25">
      <c r="A79" s="187" t="s">
        <v>389</v>
      </c>
      <c r="B79" s="187" t="s">
        <v>553</v>
      </c>
    </row>
    <row r="80" spans="1:2" x14ac:dyDescent="0.25">
      <c r="A80" s="187" t="s">
        <v>390</v>
      </c>
      <c r="B80" s="187" t="s">
        <v>554</v>
      </c>
    </row>
    <row r="81" spans="1:2" x14ac:dyDescent="0.25">
      <c r="A81" s="187" t="s">
        <v>391</v>
      </c>
      <c r="B81" s="187" t="s">
        <v>555</v>
      </c>
    </row>
    <row r="82" spans="1:2" x14ac:dyDescent="0.25">
      <c r="A82" s="187" t="s">
        <v>392</v>
      </c>
      <c r="B82" s="187" t="s">
        <v>556</v>
      </c>
    </row>
    <row r="83" spans="1:2" x14ac:dyDescent="0.25">
      <c r="A83" s="187" t="s">
        <v>393</v>
      </c>
      <c r="B83" s="187" t="s">
        <v>557</v>
      </c>
    </row>
    <row r="84" spans="1:2" x14ac:dyDescent="0.25">
      <c r="A84" s="187" t="s">
        <v>394</v>
      </c>
      <c r="B84" s="187" t="s">
        <v>558</v>
      </c>
    </row>
    <row r="85" spans="1:2" x14ac:dyDescent="0.25">
      <c r="A85" s="187" t="s">
        <v>395</v>
      </c>
      <c r="B85" s="187" t="s">
        <v>559</v>
      </c>
    </row>
    <row r="86" spans="1:2" x14ac:dyDescent="0.25">
      <c r="A86" s="187" t="s">
        <v>396</v>
      </c>
      <c r="B86" s="187" t="s">
        <v>560</v>
      </c>
    </row>
    <row r="87" spans="1:2" x14ac:dyDescent="0.25">
      <c r="A87" s="187" t="s">
        <v>397</v>
      </c>
      <c r="B87" s="187" t="s">
        <v>561</v>
      </c>
    </row>
    <row r="88" spans="1:2" x14ac:dyDescent="0.25">
      <c r="A88" s="187" t="s">
        <v>398</v>
      </c>
      <c r="B88" s="187" t="s">
        <v>562</v>
      </c>
    </row>
    <row r="89" spans="1:2" x14ac:dyDescent="0.25">
      <c r="A89" s="187" t="s">
        <v>399</v>
      </c>
      <c r="B89" s="187" t="s">
        <v>563</v>
      </c>
    </row>
    <row r="90" spans="1:2" x14ac:dyDescent="0.25">
      <c r="A90" s="187" t="s">
        <v>400</v>
      </c>
      <c r="B90" s="187" t="s">
        <v>564</v>
      </c>
    </row>
    <row r="91" spans="1:2" x14ac:dyDescent="0.25">
      <c r="A91" s="187" t="s">
        <v>401</v>
      </c>
      <c r="B91" s="187" t="s">
        <v>565</v>
      </c>
    </row>
    <row r="92" spans="1:2" x14ac:dyDescent="0.25">
      <c r="A92" s="187" t="s">
        <v>402</v>
      </c>
      <c r="B92" s="187" t="s">
        <v>566</v>
      </c>
    </row>
    <row r="93" spans="1:2" x14ac:dyDescent="0.25">
      <c r="A93" s="187" t="s">
        <v>403</v>
      </c>
      <c r="B93" s="187" t="s">
        <v>567</v>
      </c>
    </row>
    <row r="94" spans="1:2" x14ac:dyDescent="0.25">
      <c r="A94" s="187" t="s">
        <v>404</v>
      </c>
      <c r="B94" s="187" t="s">
        <v>568</v>
      </c>
    </row>
    <row r="95" spans="1:2" x14ac:dyDescent="0.25">
      <c r="A95" s="187" t="s">
        <v>405</v>
      </c>
      <c r="B95" s="187" t="s">
        <v>569</v>
      </c>
    </row>
    <row r="96" spans="1:2" x14ac:dyDescent="0.25">
      <c r="A96" s="187" t="s">
        <v>406</v>
      </c>
      <c r="B96" s="187" t="s">
        <v>570</v>
      </c>
    </row>
    <row r="97" spans="1:2" x14ac:dyDescent="0.25">
      <c r="A97" s="187" t="s">
        <v>407</v>
      </c>
      <c r="B97" s="187" t="s">
        <v>571</v>
      </c>
    </row>
    <row r="98" spans="1:2" x14ac:dyDescent="0.25">
      <c r="A98" s="187" t="s">
        <v>408</v>
      </c>
      <c r="B98" s="187" t="s">
        <v>572</v>
      </c>
    </row>
    <row r="99" spans="1:2" x14ac:dyDescent="0.25">
      <c r="A99" s="187" t="s">
        <v>409</v>
      </c>
      <c r="B99" s="187" t="s">
        <v>573</v>
      </c>
    </row>
    <row r="100" spans="1:2" x14ac:dyDescent="0.25">
      <c r="A100" s="187" t="s">
        <v>410</v>
      </c>
      <c r="B100" s="187" t="s">
        <v>574</v>
      </c>
    </row>
    <row r="101" spans="1:2" x14ac:dyDescent="0.25">
      <c r="A101" s="187" t="s">
        <v>411</v>
      </c>
      <c r="B101" s="187" t="s">
        <v>575</v>
      </c>
    </row>
    <row r="102" spans="1:2" x14ac:dyDescent="0.25">
      <c r="A102" s="187" t="s">
        <v>412</v>
      </c>
      <c r="B102" s="187" t="s">
        <v>576</v>
      </c>
    </row>
    <row r="103" spans="1:2" x14ac:dyDescent="0.25">
      <c r="A103" s="187" t="s">
        <v>577</v>
      </c>
      <c r="B103" s="187" t="s">
        <v>578</v>
      </c>
    </row>
    <row r="104" spans="1:2" x14ac:dyDescent="0.25">
      <c r="A104" s="187" t="s">
        <v>413</v>
      </c>
      <c r="B104" s="187" t="s">
        <v>579</v>
      </c>
    </row>
    <row r="105" spans="1:2" x14ac:dyDescent="0.25">
      <c r="A105" s="187" t="s">
        <v>414</v>
      </c>
      <c r="B105" s="187" t="s">
        <v>580</v>
      </c>
    </row>
    <row r="106" spans="1:2" x14ac:dyDescent="0.25">
      <c r="A106" s="187" t="s">
        <v>415</v>
      </c>
      <c r="B106" s="187" t="s">
        <v>581</v>
      </c>
    </row>
    <row r="107" spans="1:2" x14ac:dyDescent="0.25">
      <c r="A107" s="187" t="s">
        <v>416</v>
      </c>
      <c r="B107" s="187" t="s">
        <v>582</v>
      </c>
    </row>
    <row r="108" spans="1:2" x14ac:dyDescent="0.25">
      <c r="A108" s="187" t="s">
        <v>417</v>
      </c>
      <c r="B108" s="187" t="s">
        <v>583</v>
      </c>
    </row>
    <row r="109" spans="1:2" x14ac:dyDescent="0.25">
      <c r="A109" s="187" t="s">
        <v>418</v>
      </c>
      <c r="B109" s="187" t="s">
        <v>584</v>
      </c>
    </row>
    <row r="110" spans="1:2" x14ac:dyDescent="0.25">
      <c r="A110" s="187" t="s">
        <v>419</v>
      </c>
      <c r="B110" s="187" t="s">
        <v>585</v>
      </c>
    </row>
    <row r="111" spans="1:2" x14ac:dyDescent="0.25">
      <c r="A111" s="187" t="s">
        <v>420</v>
      </c>
      <c r="B111" s="187" t="s">
        <v>421</v>
      </c>
    </row>
    <row r="112" spans="1:2" x14ac:dyDescent="0.25">
      <c r="A112" s="187" t="s">
        <v>422</v>
      </c>
      <c r="B112" s="187" t="s">
        <v>586</v>
      </c>
    </row>
    <row r="113" spans="1:2" x14ac:dyDescent="0.25">
      <c r="A113" s="187" t="s">
        <v>423</v>
      </c>
      <c r="B113" s="187" t="s">
        <v>587</v>
      </c>
    </row>
    <row r="114" spans="1:2" x14ac:dyDescent="0.25">
      <c r="A114" s="187" t="s">
        <v>424</v>
      </c>
      <c r="B114" s="187" t="s">
        <v>588</v>
      </c>
    </row>
    <row r="115" spans="1:2" x14ac:dyDescent="0.25">
      <c r="A115" s="187" t="s">
        <v>425</v>
      </c>
      <c r="B115" s="187" t="s">
        <v>589</v>
      </c>
    </row>
    <row r="116" spans="1:2" x14ac:dyDescent="0.25">
      <c r="A116" s="187" t="s">
        <v>426</v>
      </c>
      <c r="B116" s="187" t="s">
        <v>590</v>
      </c>
    </row>
    <row r="117" spans="1:2" x14ac:dyDescent="0.25">
      <c r="A117" s="187" t="s">
        <v>427</v>
      </c>
      <c r="B117" s="187" t="s">
        <v>591</v>
      </c>
    </row>
    <row r="118" spans="1:2" x14ac:dyDescent="0.25">
      <c r="A118" s="187" t="s">
        <v>428</v>
      </c>
      <c r="B118" s="187" t="s">
        <v>592</v>
      </c>
    </row>
    <row r="119" spans="1:2" x14ac:dyDescent="0.25">
      <c r="A119" s="187" t="s">
        <v>429</v>
      </c>
      <c r="B119" s="187" t="s">
        <v>594</v>
      </c>
    </row>
    <row r="120" spans="1:2" x14ac:dyDescent="0.25">
      <c r="A120" s="187" t="s">
        <v>430</v>
      </c>
      <c r="B120" s="187" t="s">
        <v>595</v>
      </c>
    </row>
    <row r="121" spans="1:2" x14ac:dyDescent="0.25">
      <c r="A121" s="187" t="s">
        <v>431</v>
      </c>
      <c r="B121" s="187" t="s">
        <v>596</v>
      </c>
    </row>
    <row r="122" spans="1:2" x14ac:dyDescent="0.25">
      <c r="A122" s="187" t="s">
        <v>432</v>
      </c>
      <c r="B122" s="187" t="s">
        <v>597</v>
      </c>
    </row>
    <row r="123" spans="1:2" x14ac:dyDescent="0.25">
      <c r="A123" s="187" t="s">
        <v>433</v>
      </c>
      <c r="B123" s="187" t="s">
        <v>598</v>
      </c>
    </row>
    <row r="124" spans="1:2" x14ac:dyDescent="0.25">
      <c r="A124" s="187" t="s">
        <v>434</v>
      </c>
      <c r="B124" s="187" t="s">
        <v>599</v>
      </c>
    </row>
    <row r="125" spans="1:2" x14ac:dyDescent="0.25">
      <c r="A125" s="187" t="s">
        <v>435</v>
      </c>
      <c r="B125" s="187" t="s">
        <v>600</v>
      </c>
    </row>
    <row r="126" spans="1:2" x14ac:dyDescent="0.25">
      <c r="A126" s="187" t="s">
        <v>436</v>
      </c>
      <c r="B126" s="187" t="s">
        <v>601</v>
      </c>
    </row>
    <row r="127" spans="1:2" x14ac:dyDescent="0.25">
      <c r="A127" s="187" t="s">
        <v>437</v>
      </c>
      <c r="B127" s="187" t="s">
        <v>602</v>
      </c>
    </row>
    <row r="128" spans="1:2" x14ac:dyDescent="0.25">
      <c r="A128" s="187" t="s">
        <v>438</v>
      </c>
      <c r="B128" s="187" t="s">
        <v>603</v>
      </c>
    </row>
    <row r="129" spans="1:2" x14ac:dyDescent="0.25">
      <c r="A129" s="187" t="s">
        <v>439</v>
      </c>
      <c r="B129" s="187" t="s">
        <v>604</v>
      </c>
    </row>
    <row r="130" spans="1:2" x14ac:dyDescent="0.25">
      <c r="A130" s="187" t="s">
        <v>440</v>
      </c>
      <c r="B130" s="187" t="s">
        <v>605</v>
      </c>
    </row>
    <row r="131" spans="1:2" x14ac:dyDescent="0.25">
      <c r="A131" s="187" t="s">
        <v>441</v>
      </c>
      <c r="B131" s="187" t="s">
        <v>606</v>
      </c>
    </row>
    <row r="132" spans="1:2" x14ac:dyDescent="0.25">
      <c r="A132" s="187" t="s">
        <v>442</v>
      </c>
      <c r="B132" s="187" t="s">
        <v>607</v>
      </c>
    </row>
    <row r="133" spans="1:2" x14ac:dyDescent="0.25">
      <c r="A133" s="187" t="s">
        <v>443</v>
      </c>
      <c r="B133" s="187" t="s">
        <v>608</v>
      </c>
    </row>
    <row r="134" spans="1:2" x14ac:dyDescent="0.25">
      <c r="A134" s="187" t="s">
        <v>609</v>
      </c>
      <c r="B134" s="187" t="s">
        <v>610</v>
      </c>
    </row>
    <row r="135" spans="1:2" x14ac:dyDescent="0.25">
      <c r="A135" s="187" t="s">
        <v>444</v>
      </c>
      <c r="B135" s="187" t="s">
        <v>611</v>
      </c>
    </row>
    <row r="136" spans="1:2" x14ac:dyDescent="0.25">
      <c r="A136" s="187" t="s">
        <v>445</v>
      </c>
      <c r="B136" s="187" t="s">
        <v>612</v>
      </c>
    </row>
    <row r="137" spans="1:2" x14ac:dyDescent="0.25">
      <c r="A137" s="187" t="s">
        <v>446</v>
      </c>
      <c r="B137" s="187" t="s">
        <v>613</v>
      </c>
    </row>
    <row r="138" spans="1:2" x14ac:dyDescent="0.25">
      <c r="A138" s="187" t="s">
        <v>447</v>
      </c>
      <c r="B138" s="187" t="s">
        <v>614</v>
      </c>
    </row>
    <row r="139" spans="1:2" x14ac:dyDescent="0.25">
      <c r="A139" s="187" t="s">
        <v>448</v>
      </c>
      <c r="B139" s="187" t="s">
        <v>615</v>
      </c>
    </row>
    <row r="140" spans="1:2" x14ac:dyDescent="0.25">
      <c r="A140" s="187" t="s">
        <v>449</v>
      </c>
      <c r="B140" s="187" t="s">
        <v>616</v>
      </c>
    </row>
    <row r="141" spans="1:2" x14ac:dyDescent="0.25">
      <c r="A141" s="187" t="s">
        <v>450</v>
      </c>
      <c r="B141" s="187" t="s">
        <v>617</v>
      </c>
    </row>
    <row r="142" spans="1:2" x14ac:dyDescent="0.25">
      <c r="A142" s="187" t="s">
        <v>451</v>
      </c>
      <c r="B142" s="187" t="s">
        <v>618</v>
      </c>
    </row>
    <row r="143" spans="1:2" x14ac:dyDescent="0.25">
      <c r="A143" s="187" t="s">
        <v>452</v>
      </c>
      <c r="B143" s="187" t="s">
        <v>619</v>
      </c>
    </row>
    <row r="144" spans="1:2" x14ac:dyDescent="0.25">
      <c r="A144" s="187" t="s">
        <v>453</v>
      </c>
      <c r="B144" s="187" t="s">
        <v>620</v>
      </c>
    </row>
    <row r="145" spans="1:2" x14ac:dyDescent="0.25">
      <c r="A145" s="187" t="s">
        <v>454</v>
      </c>
      <c r="B145" s="187" t="s">
        <v>621</v>
      </c>
    </row>
    <row r="146" spans="1:2" x14ac:dyDescent="0.25">
      <c r="A146" s="187" t="s">
        <v>455</v>
      </c>
      <c r="B146" s="187" t="s">
        <v>622</v>
      </c>
    </row>
    <row r="147" spans="1:2" x14ac:dyDescent="0.25">
      <c r="A147" s="187" t="s">
        <v>456</v>
      </c>
      <c r="B147" s="187" t="s">
        <v>623</v>
      </c>
    </row>
    <row r="148" spans="1:2" x14ac:dyDescent="0.25">
      <c r="A148" s="187" t="s">
        <v>457</v>
      </c>
      <c r="B148" s="187" t="s">
        <v>624</v>
      </c>
    </row>
    <row r="149" spans="1:2" x14ac:dyDescent="0.25">
      <c r="A149" s="187" t="s">
        <v>458</v>
      </c>
      <c r="B149" s="187" t="s">
        <v>625</v>
      </c>
    </row>
    <row r="150" spans="1:2" x14ac:dyDescent="0.25">
      <c r="A150" s="187" t="s">
        <v>626</v>
      </c>
      <c r="B150" s="187" t="s">
        <v>627</v>
      </c>
    </row>
    <row r="151" spans="1:2" x14ac:dyDescent="0.25">
      <c r="A151" s="187" t="s">
        <v>628</v>
      </c>
      <c r="B151" s="187" t="s">
        <v>629</v>
      </c>
    </row>
    <row r="152" spans="1:2" x14ac:dyDescent="0.25">
      <c r="A152" s="187" t="s">
        <v>460</v>
      </c>
      <c r="B152" s="187" t="s">
        <v>630</v>
      </c>
    </row>
    <row r="153" spans="1:2" x14ac:dyDescent="0.25">
      <c r="A153" s="187" t="s">
        <v>631</v>
      </c>
      <c r="B153" s="187" t="s">
        <v>632</v>
      </c>
    </row>
    <row r="154" spans="1:2" x14ac:dyDescent="0.25">
      <c r="A154" s="187" t="s">
        <v>461</v>
      </c>
      <c r="B154" s="187" t="s">
        <v>633</v>
      </c>
    </row>
    <row r="155" spans="1:2" x14ac:dyDescent="0.25">
      <c r="A155" s="187" t="s">
        <v>634</v>
      </c>
      <c r="B155" s="187" t="s">
        <v>635</v>
      </c>
    </row>
    <row r="156" spans="1:2" x14ac:dyDescent="0.25">
      <c r="A156" s="187" t="s">
        <v>462</v>
      </c>
      <c r="B156" s="187" t="s">
        <v>636</v>
      </c>
    </row>
    <row r="157" spans="1:2" x14ac:dyDescent="0.25">
      <c r="A157" s="187" t="s">
        <v>463</v>
      </c>
      <c r="B157" s="187" t="s">
        <v>637</v>
      </c>
    </row>
    <row r="158" spans="1:2" x14ac:dyDescent="0.25">
      <c r="A158" s="187" t="s">
        <v>464</v>
      </c>
      <c r="B158" s="187" t="s">
        <v>638</v>
      </c>
    </row>
    <row r="159" spans="1:2" x14ac:dyDescent="0.25">
      <c r="A159" s="187" t="s">
        <v>465</v>
      </c>
      <c r="B159" s="187" t="s">
        <v>639</v>
      </c>
    </row>
    <row r="160" spans="1:2" x14ac:dyDescent="0.25">
      <c r="A160" s="187" t="s">
        <v>640</v>
      </c>
      <c r="B160" s="187" t="s">
        <v>641</v>
      </c>
    </row>
    <row r="161" spans="1:2" x14ac:dyDescent="0.25">
      <c r="A161" s="187" t="s">
        <v>642</v>
      </c>
      <c r="B161" s="187" t="s">
        <v>643</v>
      </c>
    </row>
    <row r="162" spans="1:2" x14ac:dyDescent="0.25">
      <c r="A162" s="187" t="s">
        <v>644</v>
      </c>
      <c r="B162" s="187" t="s">
        <v>645</v>
      </c>
    </row>
    <row r="163" spans="1:2" x14ac:dyDescent="0.25">
      <c r="A163" s="187" t="s">
        <v>646</v>
      </c>
      <c r="B163" s="187" t="s">
        <v>647</v>
      </c>
    </row>
    <row r="164" spans="1:2" x14ac:dyDescent="0.25">
      <c r="A164" s="187" t="s">
        <v>648</v>
      </c>
      <c r="B164" s="187" t="s">
        <v>649</v>
      </c>
    </row>
    <row r="165" spans="1:2" x14ac:dyDescent="0.25">
      <c r="A165" s="187" t="s">
        <v>650</v>
      </c>
      <c r="B165" s="187" t="s">
        <v>651</v>
      </c>
    </row>
    <row r="166" spans="1:2" x14ac:dyDescent="0.25">
      <c r="A166" s="187" t="s">
        <v>466</v>
      </c>
      <c r="B166" s="187" t="s">
        <v>652</v>
      </c>
    </row>
    <row r="167" spans="1:2" x14ac:dyDescent="0.25">
      <c r="A167" s="187" t="s">
        <v>467</v>
      </c>
      <c r="B167" s="187" t="s">
        <v>653</v>
      </c>
    </row>
    <row r="168" spans="1:2" x14ac:dyDescent="0.25">
      <c r="A168" s="187" t="s">
        <v>468</v>
      </c>
      <c r="B168" s="187" t="s">
        <v>654</v>
      </c>
    </row>
    <row r="169" spans="1:2" x14ac:dyDescent="0.25">
      <c r="A169" s="187" t="s">
        <v>655</v>
      </c>
      <c r="B169" s="187" t="s">
        <v>656</v>
      </c>
    </row>
    <row r="170" spans="1:2" x14ac:dyDescent="0.25">
      <c r="A170" s="187" t="s">
        <v>469</v>
      </c>
      <c r="B170" s="187" t="s">
        <v>657</v>
      </c>
    </row>
    <row r="171" spans="1:2" x14ac:dyDescent="0.25">
      <c r="A171" s="187" t="s">
        <v>658</v>
      </c>
      <c r="B171" s="187" t="s">
        <v>659</v>
      </c>
    </row>
    <row r="172" spans="1:2" x14ac:dyDescent="0.25">
      <c r="A172" s="187" t="s">
        <v>660</v>
      </c>
      <c r="B172" s="187" t="s">
        <v>661</v>
      </c>
    </row>
    <row r="173" spans="1:2" x14ac:dyDescent="0.25">
      <c r="A173" s="187" t="s">
        <v>662</v>
      </c>
      <c r="B173" s="187" t="s">
        <v>663</v>
      </c>
    </row>
    <row r="174" spans="1:2" x14ac:dyDescent="0.25">
      <c r="A174" s="187" t="s">
        <v>664</v>
      </c>
      <c r="B174" s="187" t="s">
        <v>665</v>
      </c>
    </row>
    <row r="175" spans="1:2" x14ac:dyDescent="0.25">
      <c r="A175" s="187" t="s">
        <v>666</v>
      </c>
      <c r="B175" s="187" t="s">
        <v>667</v>
      </c>
    </row>
    <row r="176" spans="1:2" x14ac:dyDescent="0.25">
      <c r="A176" s="187" t="s">
        <v>470</v>
      </c>
      <c r="B176" s="187" t="s">
        <v>668</v>
      </c>
    </row>
    <row r="177" spans="1:2" x14ac:dyDescent="0.25">
      <c r="A177" s="187" t="s">
        <v>471</v>
      </c>
      <c r="B177" s="187" t="s">
        <v>669</v>
      </c>
    </row>
    <row r="178" spans="1:2" x14ac:dyDescent="0.25">
      <c r="A178" s="187" t="s">
        <v>472</v>
      </c>
      <c r="B178" s="187" t="s">
        <v>670</v>
      </c>
    </row>
    <row r="179" spans="1:2" x14ac:dyDescent="0.25">
      <c r="A179" s="187" t="s">
        <v>671</v>
      </c>
      <c r="B179" s="187" t="s">
        <v>672</v>
      </c>
    </row>
  </sheetData>
  <hyperlinks>
    <hyperlink ref="C1" location="Indice!A1" display="Índice"/>
  </hyperlinks>
  <pageMargins left="1.1023622047244095" right="0.70866141732283472" top="1.5354330708661419" bottom="1.1417322834645669" header="0.31496062992125984" footer="0.31496062992125984"/>
  <pageSetup paperSize="5" scale="9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9" sqref="F9"/>
    </sheetView>
  </sheetViews>
  <sheetFormatPr baseColWidth="10" defaultRowHeight="15"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HRV/mbiYFthdCbRL38Ce4OdEs3u13C36cgu/LIls+Lg=</DigestValue>
    </Reference>
    <Reference Type="http://www.w3.org/2000/09/xmldsig#Object" URI="#idOfficeObject">
      <DigestMethod Algorithm="http://www.w3.org/2001/04/xmlenc#sha256"/>
      <DigestValue>0FUpWNAE2p3Z+aZCn04KFJwEpjOjF3TWjYP+esYm6Hk=</DigestValue>
    </Reference>
    <Reference Type="http://uri.etsi.org/01903#SignedProperties" URI="#idSignedProperties">
      <Transforms>
        <Transform Algorithm="http://www.w3.org/TR/2001/REC-xml-c14n-20010315"/>
      </Transforms>
      <DigestMethod Algorithm="http://www.w3.org/2001/04/xmlenc#sha256"/>
      <DigestValue>S1sXhBE3rsT6S0j835uEz4v62xV9ITacGN5Sp79cnvM=</DigestValue>
    </Reference>
    <Reference Type="http://www.w3.org/2000/09/xmldsig#Object" URI="#idValidSigLnImg">
      <DigestMethod Algorithm="http://www.w3.org/2001/04/xmlenc#sha256"/>
      <DigestValue>s1xzYxd858kyr2uxC/UlVoZgLnVagfq2RrxHtoMTZ5c=</DigestValue>
    </Reference>
    <Reference Type="http://www.w3.org/2000/09/xmldsig#Object" URI="#idInvalidSigLnImg">
      <DigestMethod Algorithm="http://www.w3.org/2001/04/xmlenc#sha256"/>
      <DigestValue>fdZZgmNglwqcyy3/twNLJigyZD+yZaDyOizNrIs5gt8=</DigestValue>
    </Reference>
  </SignedInfo>
  <SignatureValue>KcUtReWVcjpDB2YBl6cQwpScBY49acGVvVOzN93w3VwistX7quF403126xpAzR/pysGgVAYtDxVk
Xlc9fEP2PVQ2uHQrdDWzVoEIL0Jmij4B9Nxs+3Vp3r2l2FUoTsv8JAlYBO7Q6XUdH/c50a/bek5G
f8MvvDzuVmJy8QJ+MKSJbT1bHwKNcqNhDhEVi0KYF5ElTgVkd3VPdCaJiuuHKE4c9AnBOxjoSpGH
3P+InmL+InjLEUSma7emu+yZb1YhGnirJawXpldn/CBusRcilVV+6ISPN9RrDZzJfucpShbl2Ary
Kih2CGBx1c9d/rG2a8fpPOQDBC3+w09BEEYRgw==</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rneZqRdHqd8nTgblXl197pOsl9ZpR8qKzcb0TgalhUU=</DigestValue>
      </Reference>
      <Reference URI="/xl/calcChain.xml?ContentType=application/vnd.openxmlformats-officedocument.spreadsheetml.calcChain+xml">
        <DigestMethod Algorithm="http://www.w3.org/2001/04/xmlenc#sha256"/>
        <DigestValue>Ca5IDSyYA0J3J0+RxsEyQfVnX3K0F/wZn/5e/ZAbGsM=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ZB9vALzhIJPmQ+EyEwnXiHs7ccRikSElfo+QEHetfSs=</DigestValue>
      </Reference>
      <Reference URI="/xl/drawings/drawing10.xml?ContentType=application/vnd.openxmlformats-officedocument.drawing+xml">
        <DigestMethod Algorithm="http://www.w3.org/2001/04/xmlenc#sha256"/>
        <DigestValue>uuTMFbl2GTnECiInabeAu6gwGwT0tePstjE/wwAthQY=</DigestValue>
      </Reference>
      <Reference URI="/xl/drawings/drawing11.xml?ContentType=application/vnd.openxmlformats-officedocument.drawing+xml">
        <DigestMethod Algorithm="http://www.w3.org/2001/04/xmlenc#sha256"/>
        <DigestValue>W0FAUkJ0XcI7WCMy/1m6xwncgob76zjM0fwL9Drwip4=</DigestValue>
      </Reference>
      <Reference URI="/xl/drawings/drawing12.xml?ContentType=application/vnd.openxmlformats-officedocument.drawing+xml">
        <DigestMethod Algorithm="http://www.w3.org/2001/04/xmlenc#sha256"/>
        <DigestValue>2CESOebxCdkf/ks0w8e7n+t65dha33/JDrw+af16w7w=</DigestValue>
      </Reference>
      <Reference URI="/xl/drawings/drawing2.xml?ContentType=application/vnd.openxmlformats-officedocument.drawing+xml">
        <DigestMethod Algorithm="http://www.w3.org/2001/04/xmlenc#sha256"/>
        <DigestValue>jE8nu6FPZB4makXUaeruawpB56zPx2o81VTxQku3xbY=</DigestValue>
      </Reference>
      <Reference URI="/xl/drawings/drawing3.xml?ContentType=application/vnd.openxmlformats-officedocument.drawing+xml">
        <DigestMethod Algorithm="http://www.w3.org/2001/04/xmlenc#sha256"/>
        <DigestValue>FLf1DONh40PxrOai71Yv7/PzSWDbh1bsRtYeE5Y48MQ=</DigestValue>
      </Reference>
      <Reference URI="/xl/drawings/drawing4.xml?ContentType=application/vnd.openxmlformats-officedocument.drawing+xml">
        <DigestMethod Algorithm="http://www.w3.org/2001/04/xmlenc#sha256"/>
        <DigestValue>zDMNr8It9UMmCbnTcs1f48qr+aJkf3Slp+M9m9t6/OA=</DigestValue>
      </Reference>
      <Reference URI="/xl/drawings/drawing5.xml?ContentType=application/vnd.openxmlformats-officedocument.drawing+xml">
        <DigestMethod Algorithm="http://www.w3.org/2001/04/xmlenc#sha256"/>
        <DigestValue>VRaiWTYnib+tMTzO1XFEHfhE89jzS9EAHmtJXYOoNh4=</DigestValue>
      </Reference>
      <Reference URI="/xl/drawings/drawing6.xml?ContentType=application/vnd.openxmlformats-officedocument.drawing+xml">
        <DigestMethod Algorithm="http://www.w3.org/2001/04/xmlenc#sha256"/>
        <DigestValue>w4Ag2Cmr0R1XGfWo+UUYEnsf37wJOxg8AUXYNyK0gO4=</DigestValue>
      </Reference>
      <Reference URI="/xl/drawings/drawing7.xml?ContentType=application/vnd.openxmlformats-officedocument.drawing+xml">
        <DigestMethod Algorithm="http://www.w3.org/2001/04/xmlenc#sha256"/>
        <DigestValue>LFg7rT65o1VJeRub2ggTlMwuNyh7D+Cr0rU2u7x7Ytc=</DigestValue>
      </Reference>
      <Reference URI="/xl/drawings/drawing8.xml?ContentType=application/vnd.openxmlformats-officedocument.drawing+xml">
        <DigestMethod Algorithm="http://www.w3.org/2001/04/xmlenc#sha256"/>
        <DigestValue>lNN0ImgUhg8oBbQr/LVBrkyLYmST7p78+v39m33AdFI=</DigestValue>
      </Reference>
      <Reference URI="/xl/drawings/drawing9.xml?ContentType=application/vnd.openxmlformats-officedocument.drawing+xml">
        <DigestMethod Algorithm="http://www.w3.org/2001/04/xmlenc#sha256"/>
        <DigestValue>if3Z9Wm77opH8sQNx1hDLz+FQDtrZmR5/PwI8NXSUvg=</DigestValue>
      </Reference>
      <Reference URI="/xl/drawings/vmlDrawing1.vml?ContentType=application/vnd.openxmlformats-officedocument.vmlDrawing">
        <DigestMethod Algorithm="http://www.w3.org/2001/04/xmlenc#sha256"/>
        <DigestValue>QkNmSgbH+bG3+B6ZdwKe+ImOt93/wNdAtcTV4O+Zeqg=</DigestValue>
      </Reference>
      <Reference URI="/xl/media/image1.emf?ContentType=image/x-emf">
        <DigestMethod Algorithm="http://www.w3.org/2001/04/xmlenc#sha256"/>
        <DigestValue>3K4ZgzYN0cDXUAURUedFm3qaSZcE5/WoZN1NqShJRUs=</DigestValue>
      </Reference>
      <Reference URI="/xl/media/image2.emf?ContentType=image/x-emf">
        <DigestMethod Algorithm="http://www.w3.org/2001/04/xmlenc#sha256"/>
        <DigestValue>Jz8v7repXns/akYXlnoglNOzRsdoJODZ6/QqwIRURNs=</DigestValue>
      </Reference>
      <Reference URI="/xl/media/image3.emf?ContentType=image/x-emf">
        <DigestMethod Algorithm="http://www.w3.org/2001/04/xmlenc#sha256"/>
        <DigestValue>tJ603buI7GOvNtnimA9CYyWtwALFOW7rpoQwcVJpXAM=</DigestValue>
      </Reference>
      <Reference URI="/xl/printerSettings/printerSettings1.bin?ContentType=application/vnd.openxmlformats-officedocument.spreadsheetml.printerSettings">
        <DigestMethod Algorithm="http://www.w3.org/2001/04/xmlenc#sha256"/>
        <DigestValue>Ewg4qR2bNJLYUKhEN2nahQR5r06hs7oq7KmKfBp/7hk=</DigestValue>
      </Reference>
      <Reference URI="/xl/printerSettings/printerSettings10.bin?ContentType=application/vnd.openxmlformats-officedocument.spreadsheetml.printerSettings">
        <DigestMethod Algorithm="http://www.w3.org/2001/04/xmlenc#sha256"/>
        <DigestValue>CXpe2shQd0OVPdOV3PjQ9Wq6+CMMM30B6mcEPlhI6aY=</DigestValue>
      </Reference>
      <Reference URI="/xl/printerSettings/printerSettings11.bin?ContentType=application/vnd.openxmlformats-officedocument.spreadsheetml.printerSettings">
        <DigestMethod Algorithm="http://www.w3.org/2001/04/xmlenc#sha256"/>
        <DigestValue>Q1kFjtBIwYJH80k3+6xl6u16joXZm0pKsIb9MWKLZH0=</DigestValue>
      </Reference>
      <Reference URI="/xl/printerSettings/printerSettings12.bin?ContentType=application/vnd.openxmlformats-officedocument.spreadsheetml.printerSettings">
        <DigestMethod Algorithm="http://www.w3.org/2001/04/xmlenc#sha256"/>
        <DigestValue>Ewg4qR2bNJLYUKhEN2nahQR5r06hs7oq7KmKfBp/7hk=</DigestValue>
      </Reference>
      <Reference URI="/xl/printerSettings/printerSettings13.bin?ContentType=application/vnd.openxmlformats-officedocument.spreadsheetml.printerSettings">
        <DigestMethod Algorithm="http://www.w3.org/2001/04/xmlenc#sha256"/>
        <DigestValue>1Z4qiNH7/GIV6z03nGvHFIRa8TG+nFCZtnpSfhq39eA=</DigestValue>
      </Reference>
      <Reference URI="/xl/printerSettings/printerSettings14.bin?ContentType=application/vnd.openxmlformats-officedocument.spreadsheetml.printerSettings">
        <DigestMethod Algorithm="http://www.w3.org/2001/04/xmlenc#sha256"/>
        <DigestValue>Ewg4qR2bNJLYUKhEN2nahQR5r06hs7oq7KmKfBp/7hk=</DigestValue>
      </Reference>
      <Reference URI="/xl/printerSettings/printerSettings15.bin?ContentType=application/vnd.openxmlformats-officedocument.spreadsheetml.printerSettings">
        <DigestMethod Algorithm="http://www.w3.org/2001/04/xmlenc#sha256"/>
        <DigestValue>B5syDKCBg4xcshsml2JWofVXRBM9rQu8c3n4CDRYyvE=</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1Z4qiNH7/GIV6z03nGvHFIRa8TG+nFCZtnpSfhq39eA=</DigestValue>
      </Reference>
      <Reference URI="/xl/printerSettings/printerSettings18.bin?ContentType=application/vnd.openxmlformats-officedocument.spreadsheetml.printerSettings">
        <DigestMethod Algorithm="http://www.w3.org/2001/04/xmlenc#sha256"/>
        <DigestValue>Ewg4qR2bNJLYUKhEN2nahQR5r06hs7oq7KmKfBp/7hk=</DigestValue>
      </Reference>
      <Reference URI="/xl/printerSettings/printerSettings19.bin?ContentType=application/vnd.openxmlformats-officedocument.spreadsheetml.printerSettings">
        <DigestMethod Algorithm="http://www.w3.org/2001/04/xmlenc#sha256"/>
        <DigestValue>y/JnkIclgV3IE5hUqnnQVpn0lLGngrhh+MvbEr95eEU=</DigestValue>
      </Reference>
      <Reference URI="/xl/printerSettings/printerSettings2.bin?ContentType=application/vnd.openxmlformats-officedocument.spreadsheetml.printerSettings">
        <DigestMethod Algorithm="http://www.w3.org/2001/04/xmlenc#sha256"/>
        <DigestValue>Ewg4qR2bNJLYUKhEN2nahQR5r06hs7oq7KmKfBp/7hk=</DigestValue>
      </Reference>
      <Reference URI="/xl/printerSettings/printerSettings20.bin?ContentType=application/vnd.openxmlformats-officedocument.spreadsheetml.printerSettings">
        <DigestMethod Algorithm="http://www.w3.org/2001/04/xmlenc#sha256"/>
        <DigestValue>KBdhE5CXFC6creZpxkalgbVO0qwW/oxgVQvErFvnQ2s=</DigestValue>
      </Reference>
      <Reference URI="/xl/printerSettings/printerSettings21.bin?ContentType=application/vnd.openxmlformats-officedocument.spreadsheetml.printerSettings">
        <DigestMethod Algorithm="http://www.w3.org/2001/04/xmlenc#sha256"/>
        <DigestValue>Q2y67V3duWi+6X+BIOgi3QUv0aHH1L2lyQ7auRyLn+0=</DigestValue>
      </Reference>
      <Reference URI="/xl/printerSettings/printerSettings22.bin?ContentType=application/vnd.openxmlformats-officedocument.spreadsheetml.printerSettings">
        <DigestMethod Algorithm="http://www.w3.org/2001/04/xmlenc#sha256"/>
        <DigestValue>vJWsGUMmnOMMph+BRnFYaV+AIK3v/f8/qSjlPckxajM=</DigestValue>
      </Reference>
      <Reference URI="/xl/printerSettings/printerSettings23.bin?ContentType=application/vnd.openxmlformats-officedocument.spreadsheetml.printerSettings">
        <DigestMethod Algorithm="http://www.w3.org/2001/04/xmlenc#sha256"/>
        <DigestValue>Ewg4qR2bNJLYUKhEN2nahQR5r06hs7oq7KmKfBp/7hk=</DigestValue>
      </Reference>
      <Reference URI="/xl/printerSettings/printerSettings24.bin?ContentType=application/vnd.openxmlformats-officedocument.spreadsheetml.printerSettings">
        <DigestMethod Algorithm="http://www.w3.org/2001/04/xmlenc#sha256"/>
        <DigestValue>Ewg4qR2bNJLYUKhEN2nahQR5r06hs7oq7KmKfBp/7hk=</DigestValue>
      </Reference>
      <Reference URI="/xl/printerSettings/printerSettings25.bin?ContentType=application/vnd.openxmlformats-officedocument.spreadsheetml.printerSettings">
        <DigestMethod Algorithm="http://www.w3.org/2001/04/xmlenc#sha256"/>
        <DigestValue>etk/OPzMieyYNIfHgRsfCtqYIfxtD1djdi504WFRS9w=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Bb9Bvc17cY1/OR3IwV4L40KsRHYJ+jRPYyDDGfacjkg=</DigestValue>
      </Reference>
      <Reference URI="/xl/printerSettings/printerSettings28.bin?ContentType=application/vnd.openxmlformats-officedocument.spreadsheetml.printerSettings">
        <DigestMethod Algorithm="http://www.w3.org/2001/04/xmlenc#sha256"/>
        <DigestValue>Ewg4qR2bNJLYUKhEN2nahQR5r06hs7oq7KmKfBp/7hk=</DigestValue>
      </Reference>
      <Reference URI="/xl/printerSettings/printerSettings29.bin?ContentType=application/vnd.openxmlformats-officedocument.spreadsheetml.printerSettings">
        <DigestMethod Algorithm="http://www.w3.org/2001/04/xmlenc#sha256"/>
        <DigestValue>GNihEG9mdX38yzCiNSN4UyUNLyRGraiGalGABonftHE=</DigestValue>
      </Reference>
      <Reference URI="/xl/printerSettings/printerSettings3.bin?ContentType=application/vnd.openxmlformats-officedocument.spreadsheetml.printerSettings">
        <DigestMethod Algorithm="http://www.w3.org/2001/04/xmlenc#sha256"/>
        <DigestValue>qBIP1LU12a7FtMTCEtFJUEUtqqZ0pel/mOVXNSdTzy4=</DigestValue>
      </Reference>
      <Reference URI="/xl/printerSettings/printerSettings30.bin?ContentType=application/vnd.openxmlformats-officedocument.spreadsheetml.printerSettings">
        <DigestMethod Algorithm="http://www.w3.org/2001/04/xmlenc#sha256"/>
        <DigestValue>Ewg4qR2bNJLYUKhEN2nahQR5r06hs7oq7KmKfBp/7hk=</DigestValue>
      </Reference>
      <Reference URI="/xl/printerSettings/printerSettings31.bin?ContentType=application/vnd.openxmlformats-officedocument.spreadsheetml.printerSettings">
        <DigestMethod Algorithm="http://www.w3.org/2001/04/xmlenc#sha256"/>
        <DigestValue>sB9SBTusGizrvWtpxtUBYbBAPkNW+ardPxKDAIPndYg=</DigestValue>
      </Reference>
      <Reference URI="/xl/printerSettings/printerSettings32.bin?ContentType=application/vnd.openxmlformats-officedocument.spreadsheetml.printerSettings">
        <DigestMethod Algorithm="http://www.w3.org/2001/04/xmlenc#sha256"/>
        <DigestValue>uoTOrGY85JDkL/VTCHLmb1JJMOjH4otVNfs0paWV2Kc=</DigestValue>
      </Reference>
      <Reference URI="/xl/printerSettings/printerSettings33.bin?ContentType=application/vnd.openxmlformats-officedocument.spreadsheetml.printerSettings">
        <DigestMethod Algorithm="http://www.w3.org/2001/04/xmlenc#sha256"/>
        <DigestValue>B5syDKCBg4xcshsml2JWofVXRBM9rQu8c3n4CDRYyvE=</DigestValue>
      </Reference>
      <Reference URI="/xl/printerSettings/printerSettings34.bin?ContentType=application/vnd.openxmlformats-officedocument.spreadsheetml.printerSettings">
        <DigestMethod Algorithm="http://www.w3.org/2001/04/xmlenc#sha256"/>
        <DigestValue>Ewg4qR2bNJLYUKhEN2nahQR5r06hs7oq7KmKfBp/7hk=</DigestValue>
      </Reference>
      <Reference URI="/xl/printerSettings/printerSettings35.bin?ContentType=application/vnd.openxmlformats-officedocument.spreadsheetml.printerSettings">
        <DigestMethod Algorithm="http://www.w3.org/2001/04/xmlenc#sha256"/>
        <DigestValue>Ewg4qR2bNJLYUKhEN2nahQR5r06hs7oq7KmKfBp/7hk=</DigestValue>
      </Reference>
      <Reference URI="/xl/printerSettings/printerSettings36.bin?ContentType=application/vnd.openxmlformats-officedocument.spreadsheetml.printerSettings">
        <DigestMethod Algorithm="http://www.w3.org/2001/04/xmlenc#sha256"/>
        <DigestValue>Twx7fzylMgCF9Uj4q21hmTwQoBS7pJw7K+FHaZAgsWY=</DigestValue>
      </Reference>
      <Reference URI="/xl/printerSettings/printerSettings37.bin?ContentType=application/vnd.openxmlformats-officedocument.spreadsheetml.printerSettings">
        <DigestMethod Algorithm="http://www.w3.org/2001/04/xmlenc#sha256"/>
        <DigestValue>Ewg4qR2bNJLYUKhEN2nahQR5r06hs7oq7KmKfBp/7hk=</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nGx68k1PYB7XP/cngqXbSwR8jLzgRcaH/462WcRtO6U=</DigestValue>
      </Reference>
      <Reference URI="/xl/printerSettings/printerSettings4.bin?ContentType=application/vnd.openxmlformats-officedocument.spreadsheetml.printerSettings">
        <DigestMethod Algorithm="http://www.w3.org/2001/04/xmlenc#sha256"/>
        <DigestValue>O2Pxwlf4VOCI2AjfemNVkkcDWc6U86eRb3C3hdJL5gc=</DigestValue>
      </Reference>
      <Reference URI="/xl/printerSettings/printerSettings40.bin?ContentType=application/vnd.openxmlformats-officedocument.spreadsheetml.printerSettings">
        <DigestMethod Algorithm="http://www.w3.org/2001/04/xmlenc#sha256"/>
        <DigestValue>Ewg4qR2bNJLYUKhEN2nahQR5r06hs7oq7KmKfBp/7hk=</DigestValue>
      </Reference>
      <Reference URI="/xl/printerSettings/printerSettings41.bin?ContentType=application/vnd.openxmlformats-officedocument.spreadsheetml.printerSettings">
        <DigestMethod Algorithm="http://www.w3.org/2001/04/xmlenc#sha256"/>
        <DigestValue>Ewg4qR2bNJLYUKhEN2nahQR5r06hs7oq7KmKfBp/7hk=</DigestValue>
      </Reference>
      <Reference URI="/xl/printerSettings/printerSettings42.bin?ContentType=application/vnd.openxmlformats-officedocument.spreadsheetml.printerSettings">
        <DigestMethod Algorithm="http://www.w3.org/2001/04/xmlenc#sha256"/>
        <DigestValue>Ewg4qR2bNJLYUKhEN2nahQR5r06hs7oq7KmKfBp/7hk=</DigestValue>
      </Reference>
      <Reference URI="/xl/printerSettings/printerSettings43.bin?ContentType=application/vnd.openxmlformats-officedocument.spreadsheetml.printerSettings">
        <DigestMethod Algorithm="http://www.w3.org/2001/04/xmlenc#sha256"/>
        <DigestValue>B5syDKCBg4xcshsml2JWofVXRBM9rQu8c3n4CDRYyvE=</DigestValue>
      </Reference>
      <Reference URI="/xl/printerSettings/printerSettings44.bin?ContentType=application/vnd.openxmlformats-officedocument.spreadsheetml.printerSettings">
        <DigestMethod Algorithm="http://www.w3.org/2001/04/xmlenc#sha256"/>
        <DigestValue>Ewg4qR2bNJLYUKhEN2nahQR5r06hs7oq7KmKfBp/7hk=</DigestValue>
      </Reference>
      <Reference URI="/xl/printerSettings/printerSettings45.bin?ContentType=application/vnd.openxmlformats-officedocument.spreadsheetml.printerSettings">
        <DigestMethod Algorithm="http://www.w3.org/2001/04/xmlenc#sha256"/>
        <DigestValue>Ewg4qR2bNJLYUKhEN2nahQR5r06hs7oq7KmKfBp/7hk=</DigestValue>
      </Reference>
      <Reference URI="/xl/printerSettings/printerSettings46.bin?ContentType=application/vnd.openxmlformats-officedocument.spreadsheetml.printerSettings">
        <DigestMethod Algorithm="http://www.w3.org/2001/04/xmlenc#sha256"/>
        <DigestValue>Ewg4qR2bNJLYUKhEN2nahQR5r06hs7oq7KmKfBp/7hk=</DigestValue>
      </Reference>
      <Reference URI="/xl/printerSettings/printerSettings47.bin?ContentType=application/vnd.openxmlformats-officedocument.spreadsheetml.printerSettings">
        <DigestMethod Algorithm="http://www.w3.org/2001/04/xmlenc#sha256"/>
        <DigestValue>Ewg4qR2bNJLYUKhEN2nahQR5r06hs7oq7KmKfBp/7hk=</DigestValue>
      </Reference>
      <Reference URI="/xl/printerSettings/printerSettings5.bin?ContentType=application/vnd.openxmlformats-officedocument.spreadsheetml.printerSettings">
        <DigestMethod Algorithm="http://www.w3.org/2001/04/xmlenc#sha256"/>
        <DigestValue>B5syDKCBg4xcshsml2JWofVXRBM9rQu8c3n4CDRYyvE=</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ntuT9fsuOEgFjckteIwBgneYK29QxOKh6VhrWm07SUg=</DigestValue>
      </Reference>
      <Reference URI="/xl/printerSettings/printerSettings8.bin?ContentType=application/vnd.openxmlformats-officedocument.spreadsheetml.printerSettings">
        <DigestMethod Algorithm="http://www.w3.org/2001/04/xmlenc#sha256"/>
        <DigestValue>Ewg4qR2bNJLYUKhEN2nahQR5r06hs7oq7KmKfBp/7hk=</DigestValue>
      </Reference>
      <Reference URI="/xl/printerSettings/printerSettings9.bin?ContentType=application/vnd.openxmlformats-officedocument.spreadsheetml.printerSettings">
        <DigestMethod Algorithm="http://www.w3.org/2001/04/xmlenc#sha256"/>
        <DigestValue>Ewg4qR2bNJLYUKhEN2nahQR5r06hs7oq7KmKfBp/7hk=</DigestValue>
      </Reference>
      <Reference URI="/xl/sharedStrings.xml?ContentType=application/vnd.openxmlformats-officedocument.spreadsheetml.sharedStrings+xml">
        <DigestMethod Algorithm="http://www.w3.org/2001/04/xmlenc#sha256"/>
        <DigestValue>AgYI3IBlkrGtJyqivmL6iTUF0FlebivxB0Sy04MlEdg=</DigestValue>
      </Reference>
      <Reference URI="/xl/styles.xml?ContentType=application/vnd.openxmlformats-officedocument.spreadsheetml.styles+xml">
        <DigestMethod Algorithm="http://www.w3.org/2001/04/xmlenc#sha256"/>
        <DigestValue>ylSSWCoOppHFyEneq5NHyrlSB9HzTbcP/MWu0G3ez6o=</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mFvcuVhhizZbk51hcqHOV4ItXG2A99/PkoX9sZVrIJk=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tstJsUvCZFj+xVkE06+NMO12liRHtT0+A072M6qZ7Pk=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RJ9l9Akem6hh4gezYue2E2l30jdgU69LXomRtQU19gE=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CdsfuY8BErrI5LtiFuzR7Lw9th4bxVHwP+Id06uHMuc=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Ke/0xpy3h3oQtiru26TdSiGQVgTYYyO/Sf71SEZLll8=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pI0J/2t6Jmr0HaDshBBzcI7xoByvXmcQpUCO2yoy/V0=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H9OBxbd9aDHW1On7KlebJYx/UwO8TXqOdl1m5H1GKhQ=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+Fb3qryQskFzM7xpGftcp8asHYksJjWAt2dTfunBfMs=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e2glFIlQqxpyKCzC/nhvqt2AJUdpHdQSK9XoDXxJghs=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XRTX7wFPSCGg7xO2hvlvKUqvUUfcc1eGJwhrj4mQ66g=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/b9TbEi33rTCmMjiAP1Er7gsKjqnSqDSv0Whj2qi+do=</DigestValue>
      </Reference>
      <Reference URI="/xl/worksheets/sheet10.xml?ContentType=application/vnd.openxmlformats-officedocument.spreadsheetml.worksheet+xml">
        <DigestMethod Algorithm="http://www.w3.org/2001/04/xmlenc#sha256"/>
        <DigestValue>HorHyRNfwkjQ8OkCBwVZmI7C+sBABOXkBblLWIYuZGo=</DigestValue>
      </Reference>
      <Reference URI="/xl/worksheets/sheet11.xml?ContentType=application/vnd.openxmlformats-officedocument.spreadsheetml.worksheet+xml">
        <DigestMethod Algorithm="http://www.w3.org/2001/04/xmlenc#sha256"/>
        <DigestValue>RRQF5u+IZEhfDbvYcl8dcmcG5c2USkm6HcZia7Bcefw=</DigestValue>
      </Reference>
      <Reference URI="/xl/worksheets/sheet12.xml?ContentType=application/vnd.openxmlformats-officedocument.spreadsheetml.worksheet+xml">
        <DigestMethod Algorithm="http://www.w3.org/2001/04/xmlenc#sha256"/>
        <DigestValue>Oh3abbxC4i2dp4sRzR/Jw+1Y0WBBp2JS516ZND/2+K8=</DigestValue>
      </Reference>
      <Reference URI="/xl/worksheets/sheet13.xml?ContentType=application/vnd.openxmlformats-officedocument.spreadsheetml.worksheet+xml">
        <DigestMethod Algorithm="http://www.w3.org/2001/04/xmlenc#sha256"/>
        <DigestValue>opJUrXIfz+NOtf6hVoLeZSaWb/02RgxaNi0Fs0IpiRY=</DigestValue>
      </Reference>
      <Reference URI="/xl/worksheets/sheet14.xml?ContentType=application/vnd.openxmlformats-officedocument.spreadsheetml.worksheet+xml">
        <DigestMethod Algorithm="http://www.w3.org/2001/04/xmlenc#sha256"/>
        <DigestValue>f/zkXe/R3eIy3p36TLu2OLK4nP8yENi1DsSLnwQX9xg=</DigestValue>
      </Reference>
      <Reference URI="/xl/worksheets/sheet15.xml?ContentType=application/vnd.openxmlformats-officedocument.spreadsheetml.worksheet+xml">
        <DigestMethod Algorithm="http://www.w3.org/2001/04/xmlenc#sha256"/>
        <DigestValue>uk1+r7H0NAPqFeH+pkU/Vwjb0FwB78apudntFqd9Doc=</DigestValue>
      </Reference>
      <Reference URI="/xl/worksheets/sheet16.xml?ContentType=application/vnd.openxmlformats-officedocument.spreadsheetml.worksheet+xml">
        <DigestMethod Algorithm="http://www.w3.org/2001/04/xmlenc#sha256"/>
        <DigestValue>g5XRMl2hZr57eSIqxKlAuDdKuxIr+CZCVUrMJxGF17g=</DigestValue>
      </Reference>
      <Reference URI="/xl/worksheets/sheet17.xml?ContentType=application/vnd.openxmlformats-officedocument.spreadsheetml.worksheet+xml">
        <DigestMethod Algorithm="http://www.w3.org/2001/04/xmlenc#sha256"/>
        <DigestValue>HJj0nhxdsoWwRaJwEuvdtY+kwALznNVSEmR1+vvhsaI=</DigestValue>
      </Reference>
      <Reference URI="/xl/worksheets/sheet18.xml?ContentType=application/vnd.openxmlformats-officedocument.spreadsheetml.worksheet+xml">
        <DigestMethod Algorithm="http://www.w3.org/2001/04/xmlenc#sha256"/>
        <DigestValue>OBmasv+YgD0vjteTSmA8Fh956D4qDhTrqEstXOoh7ZI=</DigestValue>
      </Reference>
      <Reference URI="/xl/worksheets/sheet19.xml?ContentType=application/vnd.openxmlformats-officedocument.spreadsheetml.worksheet+xml">
        <DigestMethod Algorithm="http://www.w3.org/2001/04/xmlenc#sha256"/>
        <DigestValue>IPzKEsFwdcL1GnPkW5GPRkRU2b9Sc98Xn7dLAAwaP0c=</DigestValue>
      </Reference>
      <Reference URI="/xl/worksheets/sheet2.xml?ContentType=application/vnd.openxmlformats-officedocument.spreadsheetml.worksheet+xml">
        <DigestMethod Algorithm="http://www.w3.org/2001/04/xmlenc#sha256"/>
        <DigestValue>vnDy0c3TCBWFXyynUcm1VRIAtQINoLVEe8IjJZos4VQ=</DigestValue>
      </Reference>
      <Reference URI="/xl/worksheets/sheet20.xml?ContentType=application/vnd.openxmlformats-officedocument.spreadsheetml.worksheet+xml">
        <DigestMethod Algorithm="http://www.w3.org/2001/04/xmlenc#sha256"/>
        <DigestValue>fgEx88Ob23MJdW2rCe4tjYbrp1873rEoex+mkYQx+E4=</DigestValue>
      </Reference>
      <Reference URI="/xl/worksheets/sheet21.xml?ContentType=application/vnd.openxmlformats-officedocument.spreadsheetml.worksheet+xml">
        <DigestMethod Algorithm="http://www.w3.org/2001/04/xmlenc#sha256"/>
        <DigestValue>rUhAazO/7D1GBxujG5rbFSaYEptVp9muzyIuggF2b7s=</DigestValue>
      </Reference>
      <Reference URI="/xl/worksheets/sheet22.xml?ContentType=application/vnd.openxmlformats-officedocument.spreadsheetml.worksheet+xml">
        <DigestMethod Algorithm="http://www.w3.org/2001/04/xmlenc#sha256"/>
        <DigestValue>30/LwC3rC1Y5krHFbdhtl182XliWv8SZ9+qzxMKFIxk=</DigestValue>
      </Reference>
      <Reference URI="/xl/worksheets/sheet23.xml?ContentType=application/vnd.openxmlformats-officedocument.spreadsheetml.worksheet+xml">
        <DigestMethod Algorithm="http://www.w3.org/2001/04/xmlenc#sha256"/>
        <DigestValue>WtLxFcMrQDWgQlSQPTUfp9j1Kh7DqrpN5JKxYg5AhZ4=</DigestValue>
      </Reference>
      <Reference URI="/xl/worksheets/sheet24.xml?ContentType=application/vnd.openxmlformats-officedocument.spreadsheetml.worksheet+xml">
        <DigestMethod Algorithm="http://www.w3.org/2001/04/xmlenc#sha256"/>
        <DigestValue>aPxY6LbkrXkD8Jt/ckDhuMFf/pIkKri3YsU8bvtgYAw=</DigestValue>
      </Reference>
      <Reference URI="/xl/worksheets/sheet25.xml?ContentType=application/vnd.openxmlformats-officedocument.spreadsheetml.worksheet+xml">
        <DigestMethod Algorithm="http://www.w3.org/2001/04/xmlenc#sha256"/>
        <DigestValue>pjV0YpoMmLlvmcZGZ/bB3aBo8tTJSYNmIlFl08+8AJs=</DigestValue>
      </Reference>
      <Reference URI="/xl/worksheets/sheet26.xml?ContentType=application/vnd.openxmlformats-officedocument.spreadsheetml.worksheet+xml">
        <DigestMethod Algorithm="http://www.w3.org/2001/04/xmlenc#sha256"/>
        <DigestValue>hotEQSljJ+LyrkdVTh3MUDwpCfJnkHx9B/6g4aE4K8o=</DigestValue>
      </Reference>
      <Reference URI="/xl/worksheets/sheet27.xml?ContentType=application/vnd.openxmlformats-officedocument.spreadsheetml.worksheet+xml">
        <DigestMethod Algorithm="http://www.w3.org/2001/04/xmlenc#sha256"/>
        <DigestValue>ENCrofrpbO99Hp2FGpcBG6vY1TFE+naKBICEQR7bgmA=</DigestValue>
      </Reference>
      <Reference URI="/xl/worksheets/sheet28.xml?ContentType=application/vnd.openxmlformats-officedocument.spreadsheetml.worksheet+xml">
        <DigestMethod Algorithm="http://www.w3.org/2001/04/xmlenc#sha256"/>
        <DigestValue>IfhLAyyIhMLusyBpREwyWz3lPNJvsaIZFu0vMyDMm64=</DigestValue>
      </Reference>
      <Reference URI="/xl/worksheets/sheet29.xml?ContentType=application/vnd.openxmlformats-officedocument.spreadsheetml.worksheet+xml">
        <DigestMethod Algorithm="http://www.w3.org/2001/04/xmlenc#sha256"/>
        <DigestValue>Q3ruRYhYZcHUJ48czBLdcnKd2IU6V7lv19ZhgcAOt/8=</DigestValue>
      </Reference>
      <Reference URI="/xl/worksheets/sheet3.xml?ContentType=application/vnd.openxmlformats-officedocument.spreadsheetml.worksheet+xml">
        <DigestMethod Algorithm="http://www.w3.org/2001/04/xmlenc#sha256"/>
        <DigestValue>8V2zRgOxJdIC91h94iJTnwVMzQO4HqfkfY0aysvH1n0=</DigestValue>
      </Reference>
      <Reference URI="/xl/worksheets/sheet30.xml?ContentType=application/vnd.openxmlformats-officedocument.spreadsheetml.worksheet+xml">
        <DigestMethod Algorithm="http://www.w3.org/2001/04/xmlenc#sha256"/>
        <DigestValue>N5EhD3MRTu4+73Z6PpewMikK+Uwt4Fwx3Ugh1wpi6Uo=</DigestValue>
      </Reference>
      <Reference URI="/xl/worksheets/sheet31.xml?ContentType=application/vnd.openxmlformats-officedocument.spreadsheetml.worksheet+xml">
        <DigestMethod Algorithm="http://www.w3.org/2001/04/xmlenc#sha256"/>
        <DigestValue>YVLJLNAmHwbYFQyKzl2nlEqDa+LC7F7fuIRm7W/mDv8=</DigestValue>
      </Reference>
      <Reference URI="/xl/worksheets/sheet32.xml?ContentType=application/vnd.openxmlformats-officedocument.spreadsheetml.worksheet+xml">
        <DigestMethod Algorithm="http://www.w3.org/2001/04/xmlenc#sha256"/>
        <DigestValue>egPybY9vVRt10nkuW8yPP8th+6/JtzLu8HdRruEn3No=</DigestValue>
      </Reference>
      <Reference URI="/xl/worksheets/sheet33.xml?ContentType=application/vnd.openxmlformats-officedocument.spreadsheetml.worksheet+xml">
        <DigestMethod Algorithm="http://www.w3.org/2001/04/xmlenc#sha256"/>
        <DigestValue>Z0ZRmeW1rBz5Cl0Gb0yASIgrLe6Qh2np5rysp83ZPZM=</DigestValue>
      </Reference>
      <Reference URI="/xl/worksheets/sheet34.xml?ContentType=application/vnd.openxmlformats-officedocument.spreadsheetml.worksheet+xml">
        <DigestMethod Algorithm="http://www.w3.org/2001/04/xmlenc#sha256"/>
        <DigestValue>6HFkH/FCq1xzATykn849n0vp+x+fbbmEWNAi1iUU5Q0=</DigestValue>
      </Reference>
      <Reference URI="/xl/worksheets/sheet35.xml?ContentType=application/vnd.openxmlformats-officedocument.spreadsheetml.worksheet+xml">
        <DigestMethod Algorithm="http://www.w3.org/2001/04/xmlenc#sha256"/>
        <DigestValue>IqNh5pLbG+2PNf7Siry1uw7jufyZI3hKCKyKENqMdHU=</DigestValue>
      </Reference>
      <Reference URI="/xl/worksheets/sheet36.xml?ContentType=application/vnd.openxmlformats-officedocument.spreadsheetml.worksheet+xml">
        <DigestMethod Algorithm="http://www.w3.org/2001/04/xmlenc#sha256"/>
        <DigestValue>Da04c5HisRyFNEu083eymbz2J3+2KrlsxzE/mjry3TE=</DigestValue>
      </Reference>
      <Reference URI="/xl/worksheets/sheet37.xml?ContentType=application/vnd.openxmlformats-officedocument.spreadsheetml.worksheet+xml">
        <DigestMethod Algorithm="http://www.w3.org/2001/04/xmlenc#sha256"/>
        <DigestValue>xuNA7NZdW3VOtn64X2A+UkpQmMvTLt/g2UaHM5YwUAc=</DigestValue>
      </Reference>
      <Reference URI="/xl/worksheets/sheet38.xml?ContentType=application/vnd.openxmlformats-officedocument.spreadsheetml.worksheet+xml">
        <DigestMethod Algorithm="http://www.w3.org/2001/04/xmlenc#sha256"/>
        <DigestValue>YJF6iT3LinPQYWqmaNZHAiOSQVFZZXbuO1x2AFAJpoo=</DigestValue>
      </Reference>
      <Reference URI="/xl/worksheets/sheet39.xml?ContentType=application/vnd.openxmlformats-officedocument.spreadsheetml.worksheet+xml">
        <DigestMethod Algorithm="http://www.w3.org/2001/04/xmlenc#sha256"/>
        <DigestValue>0nlQvBNL2SXx2HRTxdVpxVxcDPVpMarTy77hySdVIO4=</DigestValue>
      </Reference>
      <Reference URI="/xl/worksheets/sheet4.xml?ContentType=application/vnd.openxmlformats-officedocument.spreadsheetml.worksheet+xml">
        <DigestMethod Algorithm="http://www.w3.org/2001/04/xmlenc#sha256"/>
        <DigestValue>O6gaN6Jov5GHelSmQRp1nRdscuGvN8J+QiTF5SqbMMc=</DigestValue>
      </Reference>
      <Reference URI="/xl/worksheets/sheet40.xml?ContentType=application/vnd.openxmlformats-officedocument.spreadsheetml.worksheet+xml">
        <DigestMethod Algorithm="http://www.w3.org/2001/04/xmlenc#sha256"/>
        <DigestValue>oujZjkfUVk+mYo17ao187jZS/Wl/UZ22lhg4BNVuV58=</DigestValue>
      </Reference>
      <Reference URI="/xl/worksheets/sheet41.xml?ContentType=application/vnd.openxmlformats-officedocument.spreadsheetml.worksheet+xml">
        <DigestMethod Algorithm="http://www.w3.org/2001/04/xmlenc#sha256"/>
        <DigestValue>d/sp25hdBa4RVkeMotfmKWJODciQ6p25JVDcui0d03c=</DigestValue>
      </Reference>
      <Reference URI="/xl/worksheets/sheet42.xml?ContentType=application/vnd.openxmlformats-officedocument.spreadsheetml.worksheet+xml">
        <DigestMethod Algorithm="http://www.w3.org/2001/04/xmlenc#sha256"/>
        <DigestValue>KcbjoG/QnXYjhraUWTHXB/uUScz+KZr5ulI0F8FjK20=</DigestValue>
      </Reference>
      <Reference URI="/xl/worksheets/sheet43.xml?ContentType=application/vnd.openxmlformats-officedocument.spreadsheetml.worksheet+xml">
        <DigestMethod Algorithm="http://www.w3.org/2001/04/xmlenc#sha256"/>
        <DigestValue>yRgVbN3ymj18I5IcZ4rgceFGPOgojrmIqdnU+dj7v5s=</DigestValue>
      </Reference>
      <Reference URI="/xl/worksheets/sheet44.xml?ContentType=application/vnd.openxmlformats-officedocument.spreadsheetml.worksheet+xml">
        <DigestMethod Algorithm="http://www.w3.org/2001/04/xmlenc#sha256"/>
        <DigestValue>aXaKzZLPTk6naP/srzYQzw0UyT4Ijhl/JlhkFx12TZ8=</DigestValue>
      </Reference>
      <Reference URI="/xl/worksheets/sheet45.xml?ContentType=application/vnd.openxmlformats-officedocument.spreadsheetml.worksheet+xml">
        <DigestMethod Algorithm="http://www.w3.org/2001/04/xmlenc#sha256"/>
        <DigestValue>y3Km7uoVaEYR2dVqSutuH/abTIdXQfV6WJFxR9olSLo=</DigestValue>
      </Reference>
      <Reference URI="/xl/worksheets/sheet46.xml?ContentType=application/vnd.openxmlformats-officedocument.spreadsheetml.worksheet+xml">
        <DigestMethod Algorithm="http://www.w3.org/2001/04/xmlenc#sha256"/>
        <DigestValue>Mb7zN3XbTres5hzIrK1UvhEpPEJp6IEfc96tP+a0958=</DigestValue>
      </Reference>
      <Reference URI="/xl/worksheets/sheet47.xml?ContentType=application/vnd.openxmlformats-officedocument.spreadsheetml.worksheet+xml">
        <DigestMethod Algorithm="http://www.w3.org/2001/04/xmlenc#sha256"/>
        <DigestValue>RdTjGJMrPD5kYF3PBvXCBIth4kFBPrvH53jcdCkLdBg=</DigestValue>
      </Reference>
      <Reference URI="/xl/worksheets/sheet48.xml?ContentType=application/vnd.openxmlformats-officedocument.spreadsheetml.worksheet+xml">
        <DigestMethod Algorithm="http://www.w3.org/2001/04/xmlenc#sha256"/>
        <DigestValue>/mxHLifwY4zemMRmNoC3ObIVsr9wBFVIorjtuW44UV8=</DigestValue>
      </Reference>
      <Reference URI="/xl/worksheets/sheet49.xml?ContentType=application/vnd.openxmlformats-officedocument.spreadsheetml.worksheet+xml">
        <DigestMethod Algorithm="http://www.w3.org/2001/04/xmlenc#sha256"/>
        <DigestValue>fX4PtmCgoVhFYn7MbQN66BSt/B/E3MiPPeN7IcFut1s=</DigestValue>
      </Reference>
      <Reference URI="/xl/worksheets/sheet5.xml?ContentType=application/vnd.openxmlformats-officedocument.spreadsheetml.worksheet+xml">
        <DigestMethod Algorithm="http://www.w3.org/2001/04/xmlenc#sha256"/>
        <DigestValue>wwZ6Sk8q3rz48HkoXzxb3cqWLBhjnVqOFGYhmLj3+OA=</DigestValue>
      </Reference>
      <Reference URI="/xl/worksheets/sheet50.xml?ContentType=application/vnd.openxmlformats-officedocument.spreadsheetml.worksheet+xml">
        <DigestMethod Algorithm="http://www.w3.org/2001/04/xmlenc#sha256"/>
        <DigestValue>aXaKzZLPTk6naP/srzYQzw0UyT4Ijhl/JlhkFx12TZ8=</DigestValue>
      </Reference>
      <Reference URI="/xl/worksheets/sheet6.xml?ContentType=application/vnd.openxmlformats-officedocument.spreadsheetml.worksheet+xml">
        <DigestMethod Algorithm="http://www.w3.org/2001/04/xmlenc#sha256"/>
        <DigestValue>KztGYX/xoTskLJb6TWp9Mm2FRWbVzMjngYBAvB/k0H0=</DigestValue>
      </Reference>
      <Reference URI="/xl/worksheets/sheet7.xml?ContentType=application/vnd.openxmlformats-officedocument.spreadsheetml.worksheet+xml">
        <DigestMethod Algorithm="http://www.w3.org/2001/04/xmlenc#sha256"/>
        <DigestValue>b8SBSwJWBZAFDiq/spo+EZXfp9gKJigAg+fTqQXHI6k=</DigestValue>
      </Reference>
      <Reference URI="/xl/worksheets/sheet8.xml?ContentType=application/vnd.openxmlformats-officedocument.spreadsheetml.worksheet+xml">
        <DigestMethod Algorithm="http://www.w3.org/2001/04/xmlenc#sha256"/>
        <DigestValue>mai+wfcazTq07qe6te0Gyw8KtRvq3iWQXmHZ6XexbXo=</DigestValue>
      </Reference>
      <Reference URI="/xl/worksheets/sheet9.xml?ContentType=application/vnd.openxmlformats-officedocument.spreadsheetml.worksheet+xml">
        <DigestMethod Algorithm="http://www.w3.org/2001/04/xmlenc#sha256"/>
        <DigestValue>dWk1ZSH5Rc5nWVBmmSlCxrCeiyChD6t9yfr3LzdTtYU=</DigestValue>
      </Reference>
    </Manifest>
    <SignatureProperties>
      <SignatureProperty Id="idSignatureTime" Target="#idPackageSignature">
        <mdssi:SignatureTime xmlns:mdssi="http://schemas.openxmlformats.org/package/2006/digital-signature">
          <mdssi:Format>YYYY-MM-DDThh:mm:ssTZD</mdssi:Format>
          <mdssi:Value>2022-06-08T12:40:36Z</mdssi:Value>
        </mdssi:SignatureTime>
      </SignatureProperty>
    </SignatureProperties>
  </Object>
  <Object Id="idOfficeObject">
    <SignatureProperties>
      <SignatureProperty Id="idOfficeV1Details" Target="#idPackageSignature">
        <SignatureInfoV1 xmlns="http://schemas.microsoft.com/office/2006/digsig">
          <SetupID>{E6A4B990-E033-48F0-BA83-18EB8A8270DB}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2022-06-08T12:40:36Z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2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nln/1/AADwuE+pRQAAAAAAAACyAQAAiP6A3P1/AAAAAAAAAAAAAC7MpqH9fwAAAABS3f1/AAB4GeWf/X8AAAAAAAAAAAAAAAAAAAAAAACOaJc/ks0AAGhUpqH9fwAASAAAALIBAACQAQAAAAAAAJAeYFuyAQAA2LpPqQAAAAAAAAAAAAAAAAkAAAAAAAAAAAAAAAAAAAD8uU+pRQAAAJC6T6lFAAAA0bdZ3P1/AAAAAAAAAAAAAJABAAAAAAAAkB5gW7IBAADYuk+pRQAAAJAeYFuyAQAAC6dd3P1/AACguU+pRQAAAJC6T6lFAAAAAAAAAAAAAAAAAAAAZHYACAAAAAAlAAAADAAAAAEAAAAYAAAADAAAAAAAAAISAAAADAAAAAEAAAAeAAAAGAAAAMkAAAAEAAAA9wAAABEAAAAlAAAADAAAAAEAAABUAAAAfAAAAMoAAAAEAAAA9QAAABAAAAABAAAAxN/xQQDA80HKAAAABAAAAAgAAABMAAAAAAAAAAAAAAAAAAAA//////////9cAAAAOAAvADY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HiVa2WyAQAAAAAAAAAAAABgDAAAAAAAAIj+gNz9fwAAAAAAAAAAAABiCArN/////zCHj1myAQAAAAAAAAAAAAAAAAAAAAAAAAAAAAAAAAAAfgaWP5LNAAD4AwAAAAAAAIDbTqlFAAAAcQWKAAAAAACQHmBbsgEAALDdTqkAAAAAAAAAAAAAAAAHAAAAAAAAAOBiYVuyAQAA7NxOqUUAAACA3U6pRQAAANG3Wdz9fwAAAAAAAAAAAADgKFBlAAAAAAAAAAAAAAAAkB5gW7IBAACQHmBbsgEAAAunXdz9fwAAkNxOqUUAAACA3U6pR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Kof1/AACQKuuf/X8AABClv2eyAQAAiP6A3P1/AAAAAAAAAAAAAIJD65/9fwAAAQAAAAAAAADwqetosgEAAAAAAAAAAAAAAAAAAAAAAAC+BpY/ks0AAAEAAAAAAAAAANtOqUUAAACQAQAAAAAAAJAeYFuyAQAACN1OqQAAAAAAAAAAAAAAAAYAAAAAAAAAAgAAAAAAAAAs3E6pRQAAAMDcTqlFAAAA0bdZ3P1/AAAAAAAAAAAAADDVRKEAAAAAeJVrZbIBAAAAAAAAAAAAAJAeYFuyAQAAC6dd3P1/AADQ206pRQAAAMDcTqlF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41d79fwAAKAAWAQAAAACI/oDc/X8AAAAAAAAAAAAAAAEAAAAAAAAAAAAAAAAAAAABAAAAAAAAAAAAAAAAAAAAAAAAAAAAAH4Ilj+SzQAAAACFWbIBAACsAoVZsgEAAJABAAAAAAAAkB5gW7IBAADI206pAAAAAAAAAAAAAAAACQAAAAAAAAADAAAAAAAAAOzaTqlFAAAAgNtOqUUAAADRt1nc/X8AAAAAAAAAAAAAWdpOqQAAAAAAlWtlsgEAAAAAAAAAAAAAkB5gW7IBAAALp13c/X8AAJDaTqlFAAAAgNtOqUUAAACw7MFksg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jQAAAFwAAAABAAAAxN/xQQDA80EKAAAAUAAAABUAAABMAAAAAAAAAAAAAAAAAAAA//////////94AAAASgBVAEEATgAgAEEATgBUAE8ATgBJAE8AIABSAEEATQBJAFIARQBaACAAgD8EAAAACAAAAAcAAAAIAAAAAwAAAAcAAAAIAAAABgAAAAkAAAAIAAAAAwAAAAkAAAADAAAABwAAAAcAAAAKAAAAAwAAAAcAAAAG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g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5Z/9fwAA8LhPqUUAAAAAAAAAsgEAAIj+gNz9fwAAAAAAAAAAAAAuzKah/X8AAAAAUt39fwAAeBnln/1/AAAAAAAAAAAAAAAAAAAAAAAAjmiXP5LNAABoVKah/X8AAEgAAACyAQAAkAEAAAAAAACQHmBbsgEAANi6T6kAAAAAAAAAAAAAAAAJAAAAAAAAAAAAAAAAAAAA/LlPqUUAAACQuk+pRQAAANG3Wdz9fwAAAAAAAAAAAACQAQAAAAAAAJAeYFuyAQAA2LpPqUUAAACQHmBbsgEAAAunXdz9fwAAoLlPqUUAAACQuk+pRQAAAAAAAAAAAAAAAAAAAGR2AAgAAAAAJQAAAAwAAAABAAAAGAAAAAwAAAD/AAACEgAAAAwAAAABAAAAHgAAABgAAAAiAAAABAAAAHIAAAARAAAAJQAAAAwAAAABAAAAVAAAAKgAAAAjAAAABAAAAHAAAAAQAAAAAQAAAMTf8UEAwPNBIwAAAAQAAAAPAAAATAAAAAAAAAAAAAAAAAAAAP//////////bAAAAEYAaQByAG0AYQAgAG4AbwAgAHYA4QBsAGkAZABhADP/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iVa2WyAQAAAAAAAAAAAABgDAAAAAAAAIj+gNz9fwAAAAAAAAAAAABiCArN/////zCHj1myAQAAAAAAAAAAAAAAAAAAAAAAAAAAAAAAAAAAfgaWP5LNAAD4AwAAAAAAAIDbTqlFAAAAcQWKAAAAAACQHmBbsgEAALDdTqkAAAAAAAAAAAAAAAAHAAAAAAAAAOBiYVuyAQAA7NxOqUUAAACA3U6pRQAAANG3Wdz9fwAAAAAAAAAAAADgKFBlAAAAAAAAAAAAAAAAkB5gW7IBAACQHmBbsgEAAAunXdz9fwAAkNxOqUUAAACA3U6pR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Kof1/AACQKuuf/X8AABClv2eyAQAAiP6A3P1/AAAAAAAAAAAAAIJD65/9fwAAAQAAAAAAAADwqetosgEAAAAAAAAAAAAAAAAAAAAAAAC+BpY/ks0AAAEAAAAAAAAAANtOqUUAAACQAQAAAAAAAJAeYFuyAQAACN1OqQAAAAAAAAAAAAAAAAYAAAAAAAAAAgAAAAAAAAAs3E6pRQAAAMDcTqlFAAAA0bdZ3P1/AAAAAAAAAAAAADDVRKEAAAAAeJVrZbIBAAAAAAAAAAAAAJAeYFuyAQAAC6dd3P1/AADQ206pRQAAAMDcTqlFAAAAAAAAAAAAAAAAAAAAZHYACAAAAAAlAAAADAAAAAMAAAAYAAAADAAAAAAAAAISAAAADAAAAAEAAAAWAAAADAAAAAgAAABUAAAAVAAAAAoAAAAnAAAAHgAAAEoAAAABAAAAxN/xQQDA80EKAAAASwAAAAEAAABMAAAABAAAAAkAAAAnAAAAIAAAAEsAAABQAAAAWACZ/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41d79fwAAKAAWAQAAAACI/oDc/X8AAAAAAAAAAAAAAAEAAAAAAAAAAAAAAAAAAAABAAAAAAAAAAAAAAAAAAAAAAAAAAAAAH4Ilj+SzQAAAACFWbIBAACsAoVZsgEAAJABAAAAAAAAkB5gW7IBAADI206pAAAAAAAAAAAAAAAACQAAAAAAAAADAAAAAAAAAOzaTqlFAAAAgNtOqUUAAADRt1nc/X8AAAAAAAAAAAAAWdpOqQAAAAAAlWtlsgEAAAAAAAAAAAAAkB5gW7IBAAALp13c/X8AAJDaTqlFAAAAgNtOqUUAAACw7MFksg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jQAAAFwAAAABAAAAxN/xQQDA80EKAAAAUAAAABUAAABMAAAAAAAAAAAAAAAAAAAA//////////94AAAASgBVAEEATgAgAEEATgBUAE8ATgBJAE8AIABSAEEATQBJAFIARQBaACAAM/8EAAAACAAAAAcAAAAIAAAAAwAAAAcAAAAIAAAABgAAAAkAAAAIAAAAAwAAAAkAAAADAAAABwAAAAcAAAAKAAAAAwAAAAcAAAAG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Mz/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Ellc8rvk0fmtXqvlb+4T8kyyvQQKD/BMFhP6IcVN7w4=</DigestValue>
    </Reference>
    <Reference Type="http://www.w3.org/2000/09/xmldsig#Object" URI="#idOfficeObject">
      <DigestMethod Algorithm="http://www.w3.org/2001/04/xmlenc#sha256"/>
      <DigestValue>ZvBE8Ewmi6DHm0eS1TGen8rWNVsN6GRlGecRnA6SuAA=</DigestValue>
    </Reference>
    <Reference Type="http://uri.etsi.org/01903#SignedProperties" URI="#idSignedProperties">
      <Transforms>
        <Transform Algorithm="http://www.w3.org/TR/2001/REC-xml-c14n-20010315"/>
      </Transforms>
      <DigestMethod Algorithm="http://www.w3.org/2001/04/xmlenc#sha256"/>
      <DigestValue>Et754Di3a6/Lx+rd5TyAlCSROuPpSlXxiSu8+7kxEHc=</DigestValue>
    </Reference>
    <Reference Type="http://www.w3.org/2000/09/xmldsig#Object" URI="#idValidSigLnImg">
      <DigestMethod Algorithm="http://www.w3.org/2001/04/xmlenc#sha256"/>
      <DigestValue>7k5tSr/3h1NduO1ln4Aw0Bwo7MQiNunD1UooF/DAJ+U=</DigestValue>
    </Reference>
    <Reference Type="http://www.w3.org/2000/09/xmldsig#Object" URI="#idInvalidSigLnImg">
      <DigestMethod Algorithm="http://www.w3.org/2001/04/xmlenc#sha256"/>
      <DigestValue>v+C09k9HXWUkAth1CrGC3AuUnl4P81C80QmbkuOKZiE=</DigestValue>
    </Reference>
  </SignedInfo>
  <SignatureValue>djLW3W3Y9TA3h6Bsk9izjQBnsrgUs3+VdcaLTnSRMftLolrs9PSxoLr8z07PqblEz6qvixsXQES5
DIeDWCgVIEE/PSIRgFr5oLS4J+ECfMJk/NpEaGW/fo5H+Qqmf5xm3IaYaZogb6Zgmqu1pAM/73z/
Jj+hMUKoF5xlqSD9i7yUmhwcVBMCvmoFBdjREzpvqzkThqPSpcApOD+3jGo3lqOo02uVwsDslGKW
1uPOUIXaqvqTmSCUKW9A3U8iR3t+Q03c0dsP0SZy8iygka9kncmgxbhbDJlSFPq8Wvi6pGcoxt6v
F7fv/sZ9BJMkneV7t3FEU9PBNhBjhJVbWOX+RQ==</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rneZqRdHqd8nTgblXl197pOsl9ZpR8qKzcb0TgalhUU=</DigestValue>
      </Reference>
      <Reference URI="/xl/calcChain.xml?ContentType=application/vnd.openxmlformats-officedocument.spreadsheetml.calcChain+xml">
        <DigestMethod Algorithm="http://www.w3.org/2001/04/xmlenc#sha256"/>
        <DigestValue>Ca5IDSyYA0J3J0+RxsEyQfVnX3K0F/wZn/5e/ZAbGsM=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ZB9vALzhIJPmQ+EyEwnXiHs7ccRikSElfo+QEHetfSs=</DigestValue>
      </Reference>
      <Reference URI="/xl/drawings/drawing10.xml?ContentType=application/vnd.openxmlformats-officedocument.drawing+xml">
        <DigestMethod Algorithm="http://www.w3.org/2001/04/xmlenc#sha256"/>
        <DigestValue>uuTMFbl2GTnECiInabeAu6gwGwT0tePstjE/wwAthQY=</DigestValue>
      </Reference>
      <Reference URI="/xl/drawings/drawing11.xml?ContentType=application/vnd.openxmlformats-officedocument.drawing+xml">
        <DigestMethod Algorithm="http://www.w3.org/2001/04/xmlenc#sha256"/>
        <DigestValue>W0FAUkJ0XcI7WCMy/1m6xwncgob76zjM0fwL9Drwip4=</DigestValue>
      </Reference>
      <Reference URI="/xl/drawings/drawing12.xml?ContentType=application/vnd.openxmlformats-officedocument.drawing+xml">
        <DigestMethod Algorithm="http://www.w3.org/2001/04/xmlenc#sha256"/>
        <DigestValue>2CESOebxCdkf/ks0w8e7n+t65dha33/JDrw+af16w7w=</DigestValue>
      </Reference>
      <Reference URI="/xl/drawings/drawing2.xml?ContentType=application/vnd.openxmlformats-officedocument.drawing+xml">
        <DigestMethod Algorithm="http://www.w3.org/2001/04/xmlenc#sha256"/>
        <DigestValue>jE8nu6FPZB4makXUaeruawpB56zPx2o81VTxQku3xbY=</DigestValue>
      </Reference>
      <Reference URI="/xl/drawings/drawing3.xml?ContentType=application/vnd.openxmlformats-officedocument.drawing+xml">
        <DigestMethod Algorithm="http://www.w3.org/2001/04/xmlenc#sha256"/>
        <DigestValue>FLf1DONh40PxrOai71Yv7/PzSWDbh1bsRtYeE5Y48MQ=</DigestValue>
      </Reference>
      <Reference URI="/xl/drawings/drawing4.xml?ContentType=application/vnd.openxmlformats-officedocument.drawing+xml">
        <DigestMethod Algorithm="http://www.w3.org/2001/04/xmlenc#sha256"/>
        <DigestValue>zDMNr8It9UMmCbnTcs1f48qr+aJkf3Slp+M9m9t6/OA=</DigestValue>
      </Reference>
      <Reference URI="/xl/drawings/drawing5.xml?ContentType=application/vnd.openxmlformats-officedocument.drawing+xml">
        <DigestMethod Algorithm="http://www.w3.org/2001/04/xmlenc#sha256"/>
        <DigestValue>VRaiWTYnib+tMTzO1XFEHfhE89jzS9EAHmtJXYOoNh4=</DigestValue>
      </Reference>
      <Reference URI="/xl/drawings/drawing6.xml?ContentType=application/vnd.openxmlformats-officedocument.drawing+xml">
        <DigestMethod Algorithm="http://www.w3.org/2001/04/xmlenc#sha256"/>
        <DigestValue>w4Ag2Cmr0R1XGfWo+UUYEnsf37wJOxg8AUXYNyK0gO4=</DigestValue>
      </Reference>
      <Reference URI="/xl/drawings/drawing7.xml?ContentType=application/vnd.openxmlformats-officedocument.drawing+xml">
        <DigestMethod Algorithm="http://www.w3.org/2001/04/xmlenc#sha256"/>
        <DigestValue>LFg7rT65o1VJeRub2ggTlMwuNyh7D+Cr0rU2u7x7Ytc=</DigestValue>
      </Reference>
      <Reference URI="/xl/drawings/drawing8.xml?ContentType=application/vnd.openxmlformats-officedocument.drawing+xml">
        <DigestMethod Algorithm="http://www.w3.org/2001/04/xmlenc#sha256"/>
        <DigestValue>lNN0ImgUhg8oBbQr/LVBrkyLYmST7p78+v39m33AdFI=</DigestValue>
      </Reference>
      <Reference URI="/xl/drawings/drawing9.xml?ContentType=application/vnd.openxmlformats-officedocument.drawing+xml">
        <DigestMethod Algorithm="http://www.w3.org/2001/04/xmlenc#sha256"/>
        <DigestValue>if3Z9Wm77opH8sQNx1hDLz+FQDtrZmR5/PwI8NXSUvg=</DigestValue>
      </Reference>
      <Reference URI="/xl/drawings/vmlDrawing1.vml?ContentType=application/vnd.openxmlformats-officedocument.vmlDrawing">
        <DigestMethod Algorithm="http://www.w3.org/2001/04/xmlenc#sha256"/>
        <DigestValue>QkNmSgbH+bG3+B6ZdwKe+ImOt93/wNdAtcTV4O+Zeqg=</DigestValue>
      </Reference>
      <Reference URI="/xl/media/image1.emf?ContentType=image/x-emf">
        <DigestMethod Algorithm="http://www.w3.org/2001/04/xmlenc#sha256"/>
        <DigestValue>3K4ZgzYN0cDXUAURUedFm3qaSZcE5/WoZN1NqShJRUs=</DigestValue>
      </Reference>
      <Reference URI="/xl/media/image2.emf?ContentType=image/x-emf">
        <DigestMethod Algorithm="http://www.w3.org/2001/04/xmlenc#sha256"/>
        <DigestValue>Jz8v7repXns/akYXlnoglNOzRsdoJODZ6/QqwIRURNs=</DigestValue>
      </Reference>
      <Reference URI="/xl/media/image3.emf?ContentType=image/x-emf">
        <DigestMethod Algorithm="http://www.w3.org/2001/04/xmlenc#sha256"/>
        <DigestValue>tJ603buI7GOvNtnimA9CYyWtwALFOW7rpoQwcVJpXAM=</DigestValue>
      </Reference>
      <Reference URI="/xl/printerSettings/printerSettings1.bin?ContentType=application/vnd.openxmlformats-officedocument.spreadsheetml.printerSettings">
        <DigestMethod Algorithm="http://www.w3.org/2001/04/xmlenc#sha256"/>
        <DigestValue>Ewg4qR2bNJLYUKhEN2nahQR5r06hs7oq7KmKfBp/7hk=</DigestValue>
      </Reference>
      <Reference URI="/xl/printerSettings/printerSettings10.bin?ContentType=application/vnd.openxmlformats-officedocument.spreadsheetml.printerSettings">
        <DigestMethod Algorithm="http://www.w3.org/2001/04/xmlenc#sha256"/>
        <DigestValue>CXpe2shQd0OVPdOV3PjQ9Wq6+CMMM30B6mcEPlhI6aY=</DigestValue>
      </Reference>
      <Reference URI="/xl/printerSettings/printerSettings11.bin?ContentType=application/vnd.openxmlformats-officedocument.spreadsheetml.printerSettings">
        <DigestMethod Algorithm="http://www.w3.org/2001/04/xmlenc#sha256"/>
        <DigestValue>Q1kFjtBIwYJH80k3+6xl6u16joXZm0pKsIb9MWKLZH0=</DigestValue>
      </Reference>
      <Reference URI="/xl/printerSettings/printerSettings12.bin?ContentType=application/vnd.openxmlformats-officedocument.spreadsheetml.printerSettings">
        <DigestMethod Algorithm="http://www.w3.org/2001/04/xmlenc#sha256"/>
        <DigestValue>Ewg4qR2bNJLYUKhEN2nahQR5r06hs7oq7KmKfBp/7hk=</DigestValue>
      </Reference>
      <Reference URI="/xl/printerSettings/printerSettings13.bin?ContentType=application/vnd.openxmlformats-officedocument.spreadsheetml.printerSettings">
        <DigestMethod Algorithm="http://www.w3.org/2001/04/xmlenc#sha256"/>
        <DigestValue>1Z4qiNH7/GIV6z03nGvHFIRa8TG+nFCZtnpSfhq39eA=</DigestValue>
      </Reference>
      <Reference URI="/xl/printerSettings/printerSettings14.bin?ContentType=application/vnd.openxmlformats-officedocument.spreadsheetml.printerSettings">
        <DigestMethod Algorithm="http://www.w3.org/2001/04/xmlenc#sha256"/>
        <DigestValue>Ewg4qR2bNJLYUKhEN2nahQR5r06hs7oq7KmKfBp/7hk=</DigestValue>
      </Reference>
      <Reference URI="/xl/printerSettings/printerSettings15.bin?ContentType=application/vnd.openxmlformats-officedocument.spreadsheetml.printerSettings">
        <DigestMethod Algorithm="http://www.w3.org/2001/04/xmlenc#sha256"/>
        <DigestValue>B5syDKCBg4xcshsml2JWofVXRBM9rQu8c3n4CDRYyvE=</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1Z4qiNH7/GIV6z03nGvHFIRa8TG+nFCZtnpSfhq39eA=</DigestValue>
      </Reference>
      <Reference URI="/xl/printerSettings/printerSettings18.bin?ContentType=application/vnd.openxmlformats-officedocument.spreadsheetml.printerSettings">
        <DigestMethod Algorithm="http://www.w3.org/2001/04/xmlenc#sha256"/>
        <DigestValue>Ewg4qR2bNJLYUKhEN2nahQR5r06hs7oq7KmKfBp/7hk=</DigestValue>
      </Reference>
      <Reference URI="/xl/printerSettings/printerSettings19.bin?ContentType=application/vnd.openxmlformats-officedocument.spreadsheetml.printerSettings">
        <DigestMethod Algorithm="http://www.w3.org/2001/04/xmlenc#sha256"/>
        <DigestValue>y/JnkIclgV3IE5hUqnnQVpn0lLGngrhh+MvbEr95eEU=</DigestValue>
      </Reference>
      <Reference URI="/xl/printerSettings/printerSettings2.bin?ContentType=application/vnd.openxmlformats-officedocument.spreadsheetml.printerSettings">
        <DigestMethod Algorithm="http://www.w3.org/2001/04/xmlenc#sha256"/>
        <DigestValue>Ewg4qR2bNJLYUKhEN2nahQR5r06hs7oq7KmKfBp/7hk=</DigestValue>
      </Reference>
      <Reference URI="/xl/printerSettings/printerSettings20.bin?ContentType=application/vnd.openxmlformats-officedocument.spreadsheetml.printerSettings">
        <DigestMethod Algorithm="http://www.w3.org/2001/04/xmlenc#sha256"/>
        <DigestValue>KBdhE5CXFC6creZpxkalgbVO0qwW/oxgVQvErFvnQ2s=</DigestValue>
      </Reference>
      <Reference URI="/xl/printerSettings/printerSettings21.bin?ContentType=application/vnd.openxmlformats-officedocument.spreadsheetml.printerSettings">
        <DigestMethod Algorithm="http://www.w3.org/2001/04/xmlenc#sha256"/>
        <DigestValue>Q2y67V3duWi+6X+BIOgi3QUv0aHH1L2lyQ7auRyLn+0=</DigestValue>
      </Reference>
      <Reference URI="/xl/printerSettings/printerSettings22.bin?ContentType=application/vnd.openxmlformats-officedocument.spreadsheetml.printerSettings">
        <DigestMethod Algorithm="http://www.w3.org/2001/04/xmlenc#sha256"/>
        <DigestValue>vJWsGUMmnOMMph+BRnFYaV+AIK3v/f8/qSjlPckxajM=</DigestValue>
      </Reference>
      <Reference URI="/xl/printerSettings/printerSettings23.bin?ContentType=application/vnd.openxmlformats-officedocument.spreadsheetml.printerSettings">
        <DigestMethod Algorithm="http://www.w3.org/2001/04/xmlenc#sha256"/>
        <DigestValue>Ewg4qR2bNJLYUKhEN2nahQR5r06hs7oq7KmKfBp/7hk=</DigestValue>
      </Reference>
      <Reference URI="/xl/printerSettings/printerSettings24.bin?ContentType=application/vnd.openxmlformats-officedocument.spreadsheetml.printerSettings">
        <DigestMethod Algorithm="http://www.w3.org/2001/04/xmlenc#sha256"/>
        <DigestValue>Ewg4qR2bNJLYUKhEN2nahQR5r06hs7oq7KmKfBp/7hk=</DigestValue>
      </Reference>
      <Reference URI="/xl/printerSettings/printerSettings25.bin?ContentType=application/vnd.openxmlformats-officedocument.spreadsheetml.printerSettings">
        <DigestMethod Algorithm="http://www.w3.org/2001/04/xmlenc#sha256"/>
        <DigestValue>etk/OPzMieyYNIfHgRsfCtqYIfxtD1djdi504WFRS9w=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Bb9Bvc17cY1/OR3IwV4L40KsRHYJ+jRPYyDDGfacjkg=</DigestValue>
      </Reference>
      <Reference URI="/xl/printerSettings/printerSettings28.bin?ContentType=application/vnd.openxmlformats-officedocument.spreadsheetml.printerSettings">
        <DigestMethod Algorithm="http://www.w3.org/2001/04/xmlenc#sha256"/>
        <DigestValue>Ewg4qR2bNJLYUKhEN2nahQR5r06hs7oq7KmKfBp/7hk=</DigestValue>
      </Reference>
      <Reference URI="/xl/printerSettings/printerSettings29.bin?ContentType=application/vnd.openxmlformats-officedocument.spreadsheetml.printerSettings">
        <DigestMethod Algorithm="http://www.w3.org/2001/04/xmlenc#sha256"/>
        <DigestValue>GNihEG9mdX38yzCiNSN4UyUNLyRGraiGalGABonftHE=</DigestValue>
      </Reference>
      <Reference URI="/xl/printerSettings/printerSettings3.bin?ContentType=application/vnd.openxmlformats-officedocument.spreadsheetml.printerSettings">
        <DigestMethod Algorithm="http://www.w3.org/2001/04/xmlenc#sha256"/>
        <DigestValue>qBIP1LU12a7FtMTCEtFJUEUtqqZ0pel/mOVXNSdTzy4=</DigestValue>
      </Reference>
      <Reference URI="/xl/printerSettings/printerSettings30.bin?ContentType=application/vnd.openxmlformats-officedocument.spreadsheetml.printerSettings">
        <DigestMethod Algorithm="http://www.w3.org/2001/04/xmlenc#sha256"/>
        <DigestValue>Ewg4qR2bNJLYUKhEN2nahQR5r06hs7oq7KmKfBp/7hk=</DigestValue>
      </Reference>
      <Reference URI="/xl/printerSettings/printerSettings31.bin?ContentType=application/vnd.openxmlformats-officedocument.spreadsheetml.printerSettings">
        <DigestMethod Algorithm="http://www.w3.org/2001/04/xmlenc#sha256"/>
        <DigestValue>sB9SBTusGizrvWtpxtUBYbBAPkNW+ardPxKDAIPndYg=</DigestValue>
      </Reference>
      <Reference URI="/xl/printerSettings/printerSettings32.bin?ContentType=application/vnd.openxmlformats-officedocument.spreadsheetml.printerSettings">
        <DigestMethod Algorithm="http://www.w3.org/2001/04/xmlenc#sha256"/>
        <DigestValue>uoTOrGY85JDkL/VTCHLmb1JJMOjH4otVNfs0paWV2Kc=</DigestValue>
      </Reference>
      <Reference URI="/xl/printerSettings/printerSettings33.bin?ContentType=application/vnd.openxmlformats-officedocument.spreadsheetml.printerSettings">
        <DigestMethod Algorithm="http://www.w3.org/2001/04/xmlenc#sha256"/>
        <DigestValue>B5syDKCBg4xcshsml2JWofVXRBM9rQu8c3n4CDRYyvE=</DigestValue>
      </Reference>
      <Reference URI="/xl/printerSettings/printerSettings34.bin?ContentType=application/vnd.openxmlformats-officedocument.spreadsheetml.printerSettings">
        <DigestMethod Algorithm="http://www.w3.org/2001/04/xmlenc#sha256"/>
        <DigestValue>Ewg4qR2bNJLYUKhEN2nahQR5r06hs7oq7KmKfBp/7hk=</DigestValue>
      </Reference>
      <Reference URI="/xl/printerSettings/printerSettings35.bin?ContentType=application/vnd.openxmlformats-officedocument.spreadsheetml.printerSettings">
        <DigestMethod Algorithm="http://www.w3.org/2001/04/xmlenc#sha256"/>
        <DigestValue>Ewg4qR2bNJLYUKhEN2nahQR5r06hs7oq7KmKfBp/7hk=</DigestValue>
      </Reference>
      <Reference URI="/xl/printerSettings/printerSettings36.bin?ContentType=application/vnd.openxmlformats-officedocument.spreadsheetml.printerSettings">
        <DigestMethod Algorithm="http://www.w3.org/2001/04/xmlenc#sha256"/>
        <DigestValue>Twx7fzylMgCF9Uj4q21hmTwQoBS7pJw7K+FHaZAgsWY=</DigestValue>
      </Reference>
      <Reference URI="/xl/printerSettings/printerSettings37.bin?ContentType=application/vnd.openxmlformats-officedocument.spreadsheetml.printerSettings">
        <DigestMethod Algorithm="http://www.w3.org/2001/04/xmlenc#sha256"/>
        <DigestValue>Ewg4qR2bNJLYUKhEN2nahQR5r06hs7oq7KmKfBp/7hk=</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nGx68k1PYB7XP/cngqXbSwR8jLzgRcaH/462WcRtO6U=</DigestValue>
      </Reference>
      <Reference URI="/xl/printerSettings/printerSettings4.bin?ContentType=application/vnd.openxmlformats-officedocument.spreadsheetml.printerSettings">
        <DigestMethod Algorithm="http://www.w3.org/2001/04/xmlenc#sha256"/>
        <DigestValue>O2Pxwlf4VOCI2AjfemNVkkcDWc6U86eRb3C3hdJL5gc=</DigestValue>
      </Reference>
      <Reference URI="/xl/printerSettings/printerSettings40.bin?ContentType=application/vnd.openxmlformats-officedocument.spreadsheetml.printerSettings">
        <DigestMethod Algorithm="http://www.w3.org/2001/04/xmlenc#sha256"/>
        <DigestValue>Ewg4qR2bNJLYUKhEN2nahQR5r06hs7oq7KmKfBp/7hk=</DigestValue>
      </Reference>
      <Reference URI="/xl/printerSettings/printerSettings41.bin?ContentType=application/vnd.openxmlformats-officedocument.spreadsheetml.printerSettings">
        <DigestMethod Algorithm="http://www.w3.org/2001/04/xmlenc#sha256"/>
        <DigestValue>Ewg4qR2bNJLYUKhEN2nahQR5r06hs7oq7KmKfBp/7hk=</DigestValue>
      </Reference>
      <Reference URI="/xl/printerSettings/printerSettings42.bin?ContentType=application/vnd.openxmlformats-officedocument.spreadsheetml.printerSettings">
        <DigestMethod Algorithm="http://www.w3.org/2001/04/xmlenc#sha256"/>
        <DigestValue>Ewg4qR2bNJLYUKhEN2nahQR5r06hs7oq7KmKfBp/7hk=</DigestValue>
      </Reference>
      <Reference URI="/xl/printerSettings/printerSettings43.bin?ContentType=application/vnd.openxmlformats-officedocument.spreadsheetml.printerSettings">
        <DigestMethod Algorithm="http://www.w3.org/2001/04/xmlenc#sha256"/>
        <DigestValue>B5syDKCBg4xcshsml2JWofVXRBM9rQu8c3n4CDRYyvE=</DigestValue>
      </Reference>
      <Reference URI="/xl/printerSettings/printerSettings44.bin?ContentType=application/vnd.openxmlformats-officedocument.spreadsheetml.printerSettings">
        <DigestMethod Algorithm="http://www.w3.org/2001/04/xmlenc#sha256"/>
        <DigestValue>Ewg4qR2bNJLYUKhEN2nahQR5r06hs7oq7KmKfBp/7hk=</DigestValue>
      </Reference>
      <Reference URI="/xl/printerSettings/printerSettings45.bin?ContentType=application/vnd.openxmlformats-officedocument.spreadsheetml.printerSettings">
        <DigestMethod Algorithm="http://www.w3.org/2001/04/xmlenc#sha256"/>
        <DigestValue>Ewg4qR2bNJLYUKhEN2nahQR5r06hs7oq7KmKfBp/7hk=</DigestValue>
      </Reference>
      <Reference URI="/xl/printerSettings/printerSettings46.bin?ContentType=application/vnd.openxmlformats-officedocument.spreadsheetml.printerSettings">
        <DigestMethod Algorithm="http://www.w3.org/2001/04/xmlenc#sha256"/>
        <DigestValue>Ewg4qR2bNJLYUKhEN2nahQR5r06hs7oq7KmKfBp/7hk=</DigestValue>
      </Reference>
      <Reference URI="/xl/printerSettings/printerSettings47.bin?ContentType=application/vnd.openxmlformats-officedocument.spreadsheetml.printerSettings">
        <DigestMethod Algorithm="http://www.w3.org/2001/04/xmlenc#sha256"/>
        <DigestValue>Ewg4qR2bNJLYUKhEN2nahQR5r06hs7oq7KmKfBp/7hk=</DigestValue>
      </Reference>
      <Reference URI="/xl/printerSettings/printerSettings5.bin?ContentType=application/vnd.openxmlformats-officedocument.spreadsheetml.printerSettings">
        <DigestMethod Algorithm="http://www.w3.org/2001/04/xmlenc#sha256"/>
        <DigestValue>B5syDKCBg4xcshsml2JWofVXRBM9rQu8c3n4CDRYyvE=</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ntuT9fsuOEgFjckteIwBgneYK29QxOKh6VhrWm07SUg=</DigestValue>
      </Reference>
      <Reference URI="/xl/printerSettings/printerSettings8.bin?ContentType=application/vnd.openxmlformats-officedocument.spreadsheetml.printerSettings">
        <DigestMethod Algorithm="http://www.w3.org/2001/04/xmlenc#sha256"/>
        <DigestValue>Ewg4qR2bNJLYUKhEN2nahQR5r06hs7oq7KmKfBp/7hk=</DigestValue>
      </Reference>
      <Reference URI="/xl/printerSettings/printerSettings9.bin?ContentType=application/vnd.openxmlformats-officedocument.spreadsheetml.printerSettings">
        <DigestMethod Algorithm="http://www.w3.org/2001/04/xmlenc#sha256"/>
        <DigestValue>Ewg4qR2bNJLYUKhEN2nahQR5r06hs7oq7KmKfBp/7hk=</DigestValue>
      </Reference>
      <Reference URI="/xl/sharedStrings.xml?ContentType=application/vnd.openxmlformats-officedocument.spreadsheetml.sharedStrings+xml">
        <DigestMethod Algorithm="http://www.w3.org/2001/04/xmlenc#sha256"/>
        <DigestValue>AgYI3IBlkrGtJyqivmL6iTUF0FlebivxB0Sy04MlEdg=</DigestValue>
      </Reference>
      <Reference URI="/xl/styles.xml?ContentType=application/vnd.openxmlformats-officedocument.spreadsheetml.styles+xml">
        <DigestMethod Algorithm="http://www.w3.org/2001/04/xmlenc#sha256"/>
        <DigestValue>ylSSWCoOppHFyEneq5NHyrlSB9HzTbcP/MWu0G3ez6o=</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mFvcuVhhizZbk51hcqHOV4ItXG2A99/PkoX9sZVrIJk=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tstJsUvCZFj+xVkE06+NMO12liRHtT0+A072M6qZ7Pk=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RJ9l9Akem6hh4gezYue2E2l30jdgU69LXomRtQU19gE=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CdsfuY8BErrI5LtiFuzR7Lw9th4bxVHwP+Id06uHMuc=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Ke/0xpy3h3oQtiru26TdSiGQVgTYYyO/Sf71SEZLll8=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pI0J/2t6Jmr0HaDshBBzcI7xoByvXmcQpUCO2yoy/V0=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H9OBxbd9aDHW1On7KlebJYx/UwO8TXqOdl1m5H1GKhQ=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+Fb3qryQskFzM7xpGftcp8asHYksJjWAt2dTfunBfMs=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e2glFIlQqxpyKCzC/nhvqt2AJUdpHdQSK9XoDXxJghs=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XRTX7wFPSCGg7xO2hvlvKUqvUUfcc1eGJwhrj4mQ66g=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/b9TbEi33rTCmMjiAP1Er7gsKjqnSqDSv0Whj2qi+do=</DigestValue>
      </Reference>
      <Reference URI="/xl/worksheets/sheet10.xml?ContentType=application/vnd.openxmlformats-officedocument.spreadsheetml.worksheet+xml">
        <DigestMethod Algorithm="http://www.w3.org/2001/04/xmlenc#sha256"/>
        <DigestValue>HorHyRNfwkjQ8OkCBwVZmI7C+sBABOXkBblLWIYuZGo=</DigestValue>
      </Reference>
      <Reference URI="/xl/worksheets/sheet11.xml?ContentType=application/vnd.openxmlformats-officedocument.spreadsheetml.worksheet+xml">
        <DigestMethod Algorithm="http://www.w3.org/2001/04/xmlenc#sha256"/>
        <DigestValue>RRQF5u+IZEhfDbvYcl8dcmcG5c2USkm6HcZia7Bcefw=</DigestValue>
      </Reference>
      <Reference URI="/xl/worksheets/sheet12.xml?ContentType=application/vnd.openxmlformats-officedocument.spreadsheetml.worksheet+xml">
        <DigestMethod Algorithm="http://www.w3.org/2001/04/xmlenc#sha256"/>
        <DigestValue>Oh3abbxC4i2dp4sRzR/Jw+1Y0WBBp2JS516ZND/2+K8=</DigestValue>
      </Reference>
      <Reference URI="/xl/worksheets/sheet13.xml?ContentType=application/vnd.openxmlformats-officedocument.spreadsheetml.worksheet+xml">
        <DigestMethod Algorithm="http://www.w3.org/2001/04/xmlenc#sha256"/>
        <DigestValue>opJUrXIfz+NOtf6hVoLeZSaWb/02RgxaNi0Fs0IpiRY=</DigestValue>
      </Reference>
      <Reference URI="/xl/worksheets/sheet14.xml?ContentType=application/vnd.openxmlformats-officedocument.spreadsheetml.worksheet+xml">
        <DigestMethod Algorithm="http://www.w3.org/2001/04/xmlenc#sha256"/>
        <DigestValue>f/zkXe/R3eIy3p36TLu2OLK4nP8yENi1DsSLnwQX9xg=</DigestValue>
      </Reference>
      <Reference URI="/xl/worksheets/sheet15.xml?ContentType=application/vnd.openxmlformats-officedocument.spreadsheetml.worksheet+xml">
        <DigestMethod Algorithm="http://www.w3.org/2001/04/xmlenc#sha256"/>
        <DigestValue>uk1+r7H0NAPqFeH+pkU/Vwjb0FwB78apudntFqd9Doc=</DigestValue>
      </Reference>
      <Reference URI="/xl/worksheets/sheet16.xml?ContentType=application/vnd.openxmlformats-officedocument.spreadsheetml.worksheet+xml">
        <DigestMethod Algorithm="http://www.w3.org/2001/04/xmlenc#sha256"/>
        <DigestValue>g5XRMl2hZr57eSIqxKlAuDdKuxIr+CZCVUrMJxGF17g=</DigestValue>
      </Reference>
      <Reference URI="/xl/worksheets/sheet17.xml?ContentType=application/vnd.openxmlformats-officedocument.spreadsheetml.worksheet+xml">
        <DigestMethod Algorithm="http://www.w3.org/2001/04/xmlenc#sha256"/>
        <DigestValue>HJj0nhxdsoWwRaJwEuvdtY+kwALznNVSEmR1+vvhsaI=</DigestValue>
      </Reference>
      <Reference URI="/xl/worksheets/sheet18.xml?ContentType=application/vnd.openxmlformats-officedocument.spreadsheetml.worksheet+xml">
        <DigestMethod Algorithm="http://www.w3.org/2001/04/xmlenc#sha256"/>
        <DigestValue>OBmasv+YgD0vjteTSmA8Fh956D4qDhTrqEstXOoh7ZI=</DigestValue>
      </Reference>
      <Reference URI="/xl/worksheets/sheet19.xml?ContentType=application/vnd.openxmlformats-officedocument.spreadsheetml.worksheet+xml">
        <DigestMethod Algorithm="http://www.w3.org/2001/04/xmlenc#sha256"/>
        <DigestValue>IPzKEsFwdcL1GnPkW5GPRkRU2b9Sc98Xn7dLAAwaP0c=</DigestValue>
      </Reference>
      <Reference URI="/xl/worksheets/sheet2.xml?ContentType=application/vnd.openxmlformats-officedocument.spreadsheetml.worksheet+xml">
        <DigestMethod Algorithm="http://www.w3.org/2001/04/xmlenc#sha256"/>
        <DigestValue>vnDy0c3TCBWFXyynUcm1VRIAtQINoLVEe8IjJZos4VQ=</DigestValue>
      </Reference>
      <Reference URI="/xl/worksheets/sheet20.xml?ContentType=application/vnd.openxmlformats-officedocument.spreadsheetml.worksheet+xml">
        <DigestMethod Algorithm="http://www.w3.org/2001/04/xmlenc#sha256"/>
        <DigestValue>fgEx88Ob23MJdW2rCe4tjYbrp1873rEoex+mkYQx+E4=</DigestValue>
      </Reference>
      <Reference URI="/xl/worksheets/sheet21.xml?ContentType=application/vnd.openxmlformats-officedocument.spreadsheetml.worksheet+xml">
        <DigestMethod Algorithm="http://www.w3.org/2001/04/xmlenc#sha256"/>
        <DigestValue>rUhAazO/7D1GBxujG5rbFSaYEptVp9muzyIuggF2b7s=</DigestValue>
      </Reference>
      <Reference URI="/xl/worksheets/sheet22.xml?ContentType=application/vnd.openxmlformats-officedocument.spreadsheetml.worksheet+xml">
        <DigestMethod Algorithm="http://www.w3.org/2001/04/xmlenc#sha256"/>
        <DigestValue>30/LwC3rC1Y5krHFbdhtl182XliWv8SZ9+qzxMKFIxk=</DigestValue>
      </Reference>
      <Reference URI="/xl/worksheets/sheet23.xml?ContentType=application/vnd.openxmlformats-officedocument.spreadsheetml.worksheet+xml">
        <DigestMethod Algorithm="http://www.w3.org/2001/04/xmlenc#sha256"/>
        <DigestValue>WtLxFcMrQDWgQlSQPTUfp9j1Kh7DqrpN5JKxYg5AhZ4=</DigestValue>
      </Reference>
      <Reference URI="/xl/worksheets/sheet24.xml?ContentType=application/vnd.openxmlformats-officedocument.spreadsheetml.worksheet+xml">
        <DigestMethod Algorithm="http://www.w3.org/2001/04/xmlenc#sha256"/>
        <DigestValue>aPxY6LbkrXkD8Jt/ckDhuMFf/pIkKri3YsU8bvtgYAw=</DigestValue>
      </Reference>
      <Reference URI="/xl/worksheets/sheet25.xml?ContentType=application/vnd.openxmlformats-officedocument.spreadsheetml.worksheet+xml">
        <DigestMethod Algorithm="http://www.w3.org/2001/04/xmlenc#sha256"/>
        <DigestValue>pjV0YpoMmLlvmcZGZ/bB3aBo8tTJSYNmIlFl08+8AJs=</DigestValue>
      </Reference>
      <Reference URI="/xl/worksheets/sheet26.xml?ContentType=application/vnd.openxmlformats-officedocument.spreadsheetml.worksheet+xml">
        <DigestMethod Algorithm="http://www.w3.org/2001/04/xmlenc#sha256"/>
        <DigestValue>hotEQSljJ+LyrkdVTh3MUDwpCfJnkHx9B/6g4aE4K8o=</DigestValue>
      </Reference>
      <Reference URI="/xl/worksheets/sheet27.xml?ContentType=application/vnd.openxmlformats-officedocument.spreadsheetml.worksheet+xml">
        <DigestMethod Algorithm="http://www.w3.org/2001/04/xmlenc#sha256"/>
        <DigestValue>ENCrofrpbO99Hp2FGpcBG6vY1TFE+naKBICEQR7bgmA=</DigestValue>
      </Reference>
      <Reference URI="/xl/worksheets/sheet28.xml?ContentType=application/vnd.openxmlformats-officedocument.spreadsheetml.worksheet+xml">
        <DigestMethod Algorithm="http://www.w3.org/2001/04/xmlenc#sha256"/>
        <DigestValue>IfhLAyyIhMLusyBpREwyWz3lPNJvsaIZFu0vMyDMm64=</DigestValue>
      </Reference>
      <Reference URI="/xl/worksheets/sheet29.xml?ContentType=application/vnd.openxmlformats-officedocument.spreadsheetml.worksheet+xml">
        <DigestMethod Algorithm="http://www.w3.org/2001/04/xmlenc#sha256"/>
        <DigestValue>Q3ruRYhYZcHUJ48czBLdcnKd2IU6V7lv19ZhgcAOt/8=</DigestValue>
      </Reference>
      <Reference URI="/xl/worksheets/sheet3.xml?ContentType=application/vnd.openxmlformats-officedocument.spreadsheetml.worksheet+xml">
        <DigestMethod Algorithm="http://www.w3.org/2001/04/xmlenc#sha256"/>
        <DigestValue>8V2zRgOxJdIC91h94iJTnwVMzQO4HqfkfY0aysvH1n0=</DigestValue>
      </Reference>
      <Reference URI="/xl/worksheets/sheet30.xml?ContentType=application/vnd.openxmlformats-officedocument.spreadsheetml.worksheet+xml">
        <DigestMethod Algorithm="http://www.w3.org/2001/04/xmlenc#sha256"/>
        <DigestValue>N5EhD3MRTu4+73Z6PpewMikK+Uwt4Fwx3Ugh1wpi6Uo=</DigestValue>
      </Reference>
      <Reference URI="/xl/worksheets/sheet31.xml?ContentType=application/vnd.openxmlformats-officedocument.spreadsheetml.worksheet+xml">
        <DigestMethod Algorithm="http://www.w3.org/2001/04/xmlenc#sha256"/>
        <DigestValue>YVLJLNAmHwbYFQyKzl2nlEqDa+LC7F7fuIRm7W/mDv8=</DigestValue>
      </Reference>
      <Reference URI="/xl/worksheets/sheet32.xml?ContentType=application/vnd.openxmlformats-officedocument.spreadsheetml.worksheet+xml">
        <DigestMethod Algorithm="http://www.w3.org/2001/04/xmlenc#sha256"/>
        <DigestValue>egPybY9vVRt10nkuW8yPP8th+6/JtzLu8HdRruEn3No=</DigestValue>
      </Reference>
      <Reference URI="/xl/worksheets/sheet33.xml?ContentType=application/vnd.openxmlformats-officedocument.spreadsheetml.worksheet+xml">
        <DigestMethod Algorithm="http://www.w3.org/2001/04/xmlenc#sha256"/>
        <DigestValue>Z0ZRmeW1rBz5Cl0Gb0yASIgrLe6Qh2np5rysp83ZPZM=</DigestValue>
      </Reference>
      <Reference URI="/xl/worksheets/sheet34.xml?ContentType=application/vnd.openxmlformats-officedocument.spreadsheetml.worksheet+xml">
        <DigestMethod Algorithm="http://www.w3.org/2001/04/xmlenc#sha256"/>
        <DigestValue>6HFkH/FCq1xzATykn849n0vp+x+fbbmEWNAi1iUU5Q0=</DigestValue>
      </Reference>
      <Reference URI="/xl/worksheets/sheet35.xml?ContentType=application/vnd.openxmlformats-officedocument.spreadsheetml.worksheet+xml">
        <DigestMethod Algorithm="http://www.w3.org/2001/04/xmlenc#sha256"/>
        <DigestValue>IqNh5pLbG+2PNf7Siry1uw7jufyZI3hKCKyKENqMdHU=</DigestValue>
      </Reference>
      <Reference URI="/xl/worksheets/sheet36.xml?ContentType=application/vnd.openxmlformats-officedocument.spreadsheetml.worksheet+xml">
        <DigestMethod Algorithm="http://www.w3.org/2001/04/xmlenc#sha256"/>
        <DigestValue>Da04c5HisRyFNEu083eymbz2J3+2KrlsxzE/mjry3TE=</DigestValue>
      </Reference>
      <Reference URI="/xl/worksheets/sheet37.xml?ContentType=application/vnd.openxmlformats-officedocument.spreadsheetml.worksheet+xml">
        <DigestMethod Algorithm="http://www.w3.org/2001/04/xmlenc#sha256"/>
        <DigestValue>xuNA7NZdW3VOtn64X2A+UkpQmMvTLt/g2UaHM5YwUAc=</DigestValue>
      </Reference>
      <Reference URI="/xl/worksheets/sheet38.xml?ContentType=application/vnd.openxmlformats-officedocument.spreadsheetml.worksheet+xml">
        <DigestMethod Algorithm="http://www.w3.org/2001/04/xmlenc#sha256"/>
        <DigestValue>YJF6iT3LinPQYWqmaNZHAiOSQVFZZXbuO1x2AFAJpoo=</DigestValue>
      </Reference>
      <Reference URI="/xl/worksheets/sheet39.xml?ContentType=application/vnd.openxmlformats-officedocument.spreadsheetml.worksheet+xml">
        <DigestMethod Algorithm="http://www.w3.org/2001/04/xmlenc#sha256"/>
        <DigestValue>0nlQvBNL2SXx2HRTxdVpxVxcDPVpMarTy77hySdVIO4=</DigestValue>
      </Reference>
      <Reference URI="/xl/worksheets/sheet4.xml?ContentType=application/vnd.openxmlformats-officedocument.spreadsheetml.worksheet+xml">
        <DigestMethod Algorithm="http://www.w3.org/2001/04/xmlenc#sha256"/>
        <DigestValue>O6gaN6Jov5GHelSmQRp1nRdscuGvN8J+QiTF5SqbMMc=</DigestValue>
      </Reference>
      <Reference URI="/xl/worksheets/sheet40.xml?ContentType=application/vnd.openxmlformats-officedocument.spreadsheetml.worksheet+xml">
        <DigestMethod Algorithm="http://www.w3.org/2001/04/xmlenc#sha256"/>
        <DigestValue>oujZjkfUVk+mYo17ao187jZS/Wl/UZ22lhg4BNVuV58=</DigestValue>
      </Reference>
      <Reference URI="/xl/worksheets/sheet41.xml?ContentType=application/vnd.openxmlformats-officedocument.spreadsheetml.worksheet+xml">
        <DigestMethod Algorithm="http://www.w3.org/2001/04/xmlenc#sha256"/>
        <DigestValue>d/sp25hdBa4RVkeMotfmKWJODciQ6p25JVDcui0d03c=</DigestValue>
      </Reference>
      <Reference URI="/xl/worksheets/sheet42.xml?ContentType=application/vnd.openxmlformats-officedocument.spreadsheetml.worksheet+xml">
        <DigestMethod Algorithm="http://www.w3.org/2001/04/xmlenc#sha256"/>
        <DigestValue>KcbjoG/QnXYjhraUWTHXB/uUScz+KZr5ulI0F8FjK20=</DigestValue>
      </Reference>
      <Reference URI="/xl/worksheets/sheet43.xml?ContentType=application/vnd.openxmlformats-officedocument.spreadsheetml.worksheet+xml">
        <DigestMethod Algorithm="http://www.w3.org/2001/04/xmlenc#sha256"/>
        <DigestValue>yRgVbN3ymj18I5IcZ4rgceFGPOgojrmIqdnU+dj7v5s=</DigestValue>
      </Reference>
      <Reference URI="/xl/worksheets/sheet44.xml?ContentType=application/vnd.openxmlformats-officedocument.spreadsheetml.worksheet+xml">
        <DigestMethod Algorithm="http://www.w3.org/2001/04/xmlenc#sha256"/>
        <DigestValue>aXaKzZLPTk6naP/srzYQzw0UyT4Ijhl/JlhkFx12TZ8=</DigestValue>
      </Reference>
      <Reference URI="/xl/worksheets/sheet45.xml?ContentType=application/vnd.openxmlformats-officedocument.spreadsheetml.worksheet+xml">
        <DigestMethod Algorithm="http://www.w3.org/2001/04/xmlenc#sha256"/>
        <DigestValue>y3Km7uoVaEYR2dVqSutuH/abTIdXQfV6WJFxR9olSLo=</DigestValue>
      </Reference>
      <Reference URI="/xl/worksheets/sheet46.xml?ContentType=application/vnd.openxmlformats-officedocument.spreadsheetml.worksheet+xml">
        <DigestMethod Algorithm="http://www.w3.org/2001/04/xmlenc#sha256"/>
        <DigestValue>Mb7zN3XbTres5hzIrK1UvhEpPEJp6IEfc96tP+a0958=</DigestValue>
      </Reference>
      <Reference URI="/xl/worksheets/sheet47.xml?ContentType=application/vnd.openxmlformats-officedocument.spreadsheetml.worksheet+xml">
        <DigestMethod Algorithm="http://www.w3.org/2001/04/xmlenc#sha256"/>
        <DigestValue>RdTjGJMrPD5kYF3PBvXCBIth4kFBPrvH53jcdCkLdBg=</DigestValue>
      </Reference>
      <Reference URI="/xl/worksheets/sheet48.xml?ContentType=application/vnd.openxmlformats-officedocument.spreadsheetml.worksheet+xml">
        <DigestMethod Algorithm="http://www.w3.org/2001/04/xmlenc#sha256"/>
        <DigestValue>/mxHLifwY4zemMRmNoC3ObIVsr9wBFVIorjtuW44UV8=</DigestValue>
      </Reference>
      <Reference URI="/xl/worksheets/sheet49.xml?ContentType=application/vnd.openxmlformats-officedocument.spreadsheetml.worksheet+xml">
        <DigestMethod Algorithm="http://www.w3.org/2001/04/xmlenc#sha256"/>
        <DigestValue>fX4PtmCgoVhFYn7MbQN66BSt/B/E3MiPPeN7IcFut1s=</DigestValue>
      </Reference>
      <Reference URI="/xl/worksheets/sheet5.xml?ContentType=application/vnd.openxmlformats-officedocument.spreadsheetml.worksheet+xml">
        <DigestMethod Algorithm="http://www.w3.org/2001/04/xmlenc#sha256"/>
        <DigestValue>wwZ6Sk8q3rz48HkoXzxb3cqWLBhjnVqOFGYhmLj3+OA=</DigestValue>
      </Reference>
      <Reference URI="/xl/worksheets/sheet50.xml?ContentType=application/vnd.openxmlformats-officedocument.spreadsheetml.worksheet+xml">
        <DigestMethod Algorithm="http://www.w3.org/2001/04/xmlenc#sha256"/>
        <DigestValue>aXaKzZLPTk6naP/srzYQzw0UyT4Ijhl/JlhkFx12TZ8=</DigestValue>
      </Reference>
      <Reference URI="/xl/worksheets/sheet6.xml?ContentType=application/vnd.openxmlformats-officedocument.spreadsheetml.worksheet+xml">
        <DigestMethod Algorithm="http://www.w3.org/2001/04/xmlenc#sha256"/>
        <DigestValue>KztGYX/xoTskLJb6TWp9Mm2FRWbVzMjngYBAvB/k0H0=</DigestValue>
      </Reference>
      <Reference URI="/xl/worksheets/sheet7.xml?ContentType=application/vnd.openxmlformats-officedocument.spreadsheetml.worksheet+xml">
        <DigestMethod Algorithm="http://www.w3.org/2001/04/xmlenc#sha256"/>
        <DigestValue>b8SBSwJWBZAFDiq/spo+EZXfp9gKJigAg+fTqQXHI6k=</DigestValue>
      </Reference>
      <Reference URI="/xl/worksheets/sheet8.xml?ContentType=application/vnd.openxmlformats-officedocument.spreadsheetml.worksheet+xml">
        <DigestMethod Algorithm="http://www.w3.org/2001/04/xmlenc#sha256"/>
        <DigestValue>mai+wfcazTq07qe6te0Gyw8KtRvq3iWQXmHZ6XexbXo=</DigestValue>
      </Reference>
      <Reference URI="/xl/worksheets/sheet9.xml?ContentType=application/vnd.openxmlformats-officedocument.spreadsheetml.worksheet+xml">
        <DigestMethod Algorithm="http://www.w3.org/2001/04/xmlenc#sha256"/>
        <DigestValue>dWk1ZSH5Rc5nWVBmmSlCxrCeiyChD6t9yfr3LzdTtYU=</DigestValue>
      </Reference>
    </Manifest>
    <SignatureProperties>
      <SignatureProperty Id="idSignatureTime" Target="#idPackageSignature">
        <mdssi:SignatureTime xmlns:mdssi="http://schemas.openxmlformats.org/package/2006/digital-signature">
          <mdssi:Format>YYYY-MM-DDThh:mm:ssTZD</mdssi:Format>
          <mdssi:Value>2022-06-08T12:41:49Z</mdssi:Value>
        </mdssi:SignatureTime>
      </SignatureProperty>
    </SignatureProperties>
  </Object>
  <Object Id="idOfficeObject">
    <SignatureProperties>
      <SignatureProperty Id="idOfficeV1Details" Target="#idPackageSignature">
        <SignatureInfoV1 xmlns="http://schemas.microsoft.com/office/2006/digsig">
          <SetupID>{3DEBE284-AB9B-45E1-8BB8-198B956CDE99}</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2022-06-08T12:41:49Z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H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nln/1/AADwuE+pRQAAAAAAAACyAQAAiP6A3P1/AAAAAAAAAAAAAC7MpqH9fwAAAABS3f1/AAB4GeWf/X8AAAAAAAAAAAAAAAAAAAAAAACOaJc/ks0AAGhUpqH9fwAASAAAALIBAACQAQAAAAAAAJAeYFuyAQAA2LpPqQAAAAAAAAAAAAAAAAkAAAAAAAAAAAAAAAAAAAD8uU+pRQAAAJC6T6lFAAAA0bdZ3P1/AAAAAAAAAAAAAJABAAAAAAAAkB5gW7IBAADYuk+pRQAAAJAeYFuyAQAAC6dd3P1/AACguU+pRQAAAJC6T6lFAAAAAAAAAAAAAAAAAAAAZHYACAAAAAAlAAAADAAAAAEAAAAYAAAADAAAAAAAAAISAAAADAAAAAEAAAAeAAAAGAAAAMkAAAAEAAAA9wAAABEAAAAlAAAADAAAAAEAAABUAAAAfAAAAMoAAAAEAAAA9QAAABAAAAABAAAAxN/xQQDA80HKAAAABAAAAAgAAABMAAAAAAAAAAAAAAAAAAAA//////////9cAAAAOAAvADY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HiVa2WyAQAAAAAAAAAAAABgDAAAAAAAAIj+gNz9fwAAAAAAAAAAAABiCArN/////zCHj1myAQAAAAAAAAAAAAAAAAAAAAAAAAAAAAAAAAAAfgaWP5LNAAD4AwAAAAAAAIDbTqlFAAAAcQWKAAAAAACQHmBbsgEAALDdTqkAAAAAAAAAAAAAAAAHAAAAAAAAAOBiYVuyAQAA7NxOqUUAAACA3U6pRQAAANG3Wdz9fwAAAAAAAAAAAADgKFBlAAAAAAAAAAAAAAAAkB5gW7IBAACQHmBbsgEAAAunXdz9fwAAkNxOqUUAAACA3U6pR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Kof1/AACQKuuf/X8AABClv2eyAQAAiP6A3P1/AAAAAAAAAAAAAIJD65/9fwAAAQAAAAAAAADwqetosgEAAAAAAAAAAAAAAAAAAAAAAAC+BpY/ks0AAAEAAAAAAAAAANtOqUUAAACQAQAAAAAAAJAeYFuyAQAACN1OqQAAAAAAAAAAAAAAAAYAAAAAAAAAAgAAAAAAAAAs3E6pRQAAAMDcTqlFAAAA0bdZ3P1/AAAAAAAAAAAAADDVRKEAAAAAeJVrZbIBAAAAAAAAAAAAAJAeYFuyAQAAC6dd3P1/AADQ206pRQAAAMDcTqlFAAAAAAAAAAAAAAAAAAAAZHYACAAAAAAlAAAADAAAAAMAAAAYAAAADAAAAAAAAAISAAAADAAAAAEAAAAWAAAADAAAAAgAAABUAAAAVAAAAAoAAAAnAAAAHgAAAEoAAAABAAAAxN/xQQDA80EKAAAASwAAAAEAAABMAAAABAAAAAkAAAAnAAAAIAAAAEsAAABQAAAAWABa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41d79fwAAKAAWAQAAAACI/oDc/X8AAAAAAAAAAAAAAAEAAAAAAAAAAAAAAAAAAAABAAAAAAAAAAAAAAAAAAAAAAAAAAAAAH4Ilj+SzQAAAACFWbIBAACsAoVZsgEAAJABAAAAAAAAkB5gW7IBAADI206pAAAAAAAAAAAAAAAACQAAAAAAAAADAAAAAAAAAOzaTqlFAAAAgNtOqUUAAADRt1nc/X8AAAAAAAAAAAAAWdpOqQAAAAAAlWtlsgEAAAAAAAAAAAAAkB5gW7IBAAALp13c/X8AAJDaTqlFAAAAgNtOqUUAAACw7MFksgEAAAAAAABkdgAIAAAAACUAAAAMAAAABAAAABgAAAAMAAAAAAAAAhIAAAAMAAAAAQAAAB4AAAAYAAAAKQAAADMAAAD3AAAASAAAACUAAAAMAAAABAAAAFQAAADkAAAAKgAAADMAAAD1AAAARwAAAAEAAADE3/FBAMDzQSoAAAAzAAAAGQAAAEwAAAAAAAAAAAAAAAAAAAD//////////4AAAABFAEwASQBTAEEAIABSAE8ATQBFAFIATwAgAEYATABPAFIARQBOAEMASQBBAC4ALgAuAAU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5Z/9fwAA8LhPqUUAAAAAAAAAsgEAAIj+gNz9fwAAAAAAAAAAAAAuzKah/X8AAAAAUt39fwAAeBnln/1/AAAAAAAAAAAAAAAAAAAAAAAAjmiXP5LNAABoVKah/X8AAEgAAACyAQAAkAEAAAAAAACQHmBbsgEAANi6T6kAAAAAAAAAAAAAAAAJAAAAAAAAAAAAAAAAAAAA/LlPqUUAAACQuk+pRQAAANG3Wdz9fwAAAAAAAAAAAACQAQAAAAAAAJAeYFuyAQAA2LpPqUUAAACQHmBbsgEAAAunXdz9fwAAoLlPqUUAAACQuk+pR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iVa2WyAQAAAAAAAAAAAABgDAAAAAAAAIj+gNz9fwAAAAAAAAAAAABiCArN/////zCHj1myAQAAAAAAAAAAAAAAAAAAAAAAAAAAAAAAAAAAfgaWP5LNAAD4AwAAAAAAAIDbTqlFAAAAcQWKAAAAAACQHmBbsgEAALDdTqkAAAAAAAAAAAAAAAAHAAAAAAAAAOBiYVuyAQAA7NxOqUUAAACA3U6pRQAAANG3Wdz9fwAAAAAAAAAAAADgKFBlAAAAAAAAAAAAAAAAkB5gW7IBAACQHmBbsgEAAAunXdz9fwAAkNxOqUUAAACA3U6pR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Kof1/AACQKuuf/X8AABClv2eyAQAAiP6A3P1/AAAAAAAAAAAAAIJD65/9fwAAAQAAAAAAAADwqetosgEAAAAAAAAAAAAAAAAAAAAAAAC+BpY/ks0AAAEAAAAAAAAAANtOqUUAAACQAQAAAAAAAJAeYFuyAQAACN1OqQAAAAAAAAAAAAAAAAYAAAAAAAAAAgAAAAAAAAAs3E6pRQAAAMDcTqlFAAAA0bdZ3P1/AAAAAAAAAAAAADDVRKEAAAAAeJVrZbIBAAAAAAAAAAAAAJAeYFuyAQAAC6dd3P1/AADQ206pRQAAAMDcTqlF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41d79fwAAKAAWAQAAAACI/oDc/X8AAAAAAAAAAAAAAAEAAAAAAAAAAAAAAAAAAAABAAAAAAAAAAAAAAAAAAAAAAAAAAAAAH4Ilj+SzQAAAACFWbIBAACsAoVZsgEAAJABAAAAAAAAkB5gW7IBAADI206pAAAAAAAAAAAAAAAACQAAAAAAAAADAAAAAAAAAOzaTqlFAAAAgNtOqUUAAADRt1nc/X8AAAAAAAAAAAAAWdpOqQAAAAAAlWtlsgEAAAAAAAAAAAAAkB5gW7IBAAALp13c/X8AAJDaTqlFAAAAgNtOqUUAAACw7MFksgEAAAAAAABkdgAIAAAAACUAAAAMAAAABAAAABgAAAAMAAAAAAAAAhIAAAAMAAAAAQAAAB4AAAAYAAAAKQAAADMAAAD3AAAASAAAACUAAAAMAAAABAAAAFQAAADkAAAAKgAAADMAAAD1AAAARwAAAAEAAADE3/FBAMDzQSoAAAAzAAAAGQAAAEwAAAAAAAAAAAAAAAAAAAD//////////4AAAABFAEwASQBTAEEAIABSAE8ATQBFAFIATwAgAEYATABPAFIARQBOAEMASQBBAC4ALgAuAJn/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lrvsYBq9+EJ1XyknR2bB70G0mlkefpiMGby6j13dNzQ=</DigestValue>
    </Reference>
    <Reference Type="http://www.w3.org/2000/09/xmldsig#Object" URI="#idOfficeObject">
      <DigestMethod Algorithm="http://www.w3.org/2001/04/xmlenc#sha256"/>
      <DigestValue>B8Q9yHFGIOegJd5GtBhNmwKUCwuEIvsnFTkPvRkby/s=</DigestValue>
    </Reference>
    <Reference Type="http://uri.etsi.org/01903#SignedProperties" URI="#idSignedProperties">
      <Transforms>
        <Transform Algorithm="http://www.w3.org/TR/2001/REC-xml-c14n-20010315"/>
      </Transforms>
      <DigestMethod Algorithm="http://www.w3.org/2001/04/xmlenc#sha256"/>
      <DigestValue>eGPAjabWk4R6ebJ6ZRv2VMFz64QrGrkUBjVkNr63l14=</DigestValue>
    </Reference>
    <Reference Type="http://www.w3.org/2000/09/xmldsig#Object" URI="#idValidSigLnImg">
      <DigestMethod Algorithm="http://www.w3.org/2001/04/xmlenc#sha256"/>
      <DigestValue>ndx4HfWWGnyoxF+Uzlzk+cY5p3RcTmCvszsIXjFn/co=</DigestValue>
    </Reference>
    <Reference Type="http://www.w3.org/2000/09/xmldsig#Object" URI="#idInvalidSigLnImg">
      <DigestMethod Algorithm="http://www.w3.org/2001/04/xmlenc#sha256"/>
      <DigestValue>+10bz5IvyP+V68cCXOfPpyTp3oNZcPh1rLOs3N2kW4I=</DigestValue>
    </Reference>
  </SignedInfo>
  <SignatureValue>nA/LfvG6owqej3wUVDmfsr54XdNTx0GcS8Vxd4qOxh9JctmQGZ5mt27J6MyyQ6/OWyvvLZIqeNNg
wTEj0QSV3JqfoBhF7crob2PcJT9Nu40sG1BZZwZuh1aaXwJfbG7Mmmcv8J+O3THk5u5jEx6ebGlh
tlpil/9iJJhY4OwGYwAV8oXDaXXM2plL/Lls/mf6lQLADWuGe2VYmj1ClWO6u7MGoCq3MAV1/69K
+UAv0I1B+IE6S+Kc6v2N7ZKGcDW6Iel6JFmqax0Khpdyzbp2zqO9Ptj5fbcjLF6w9EKJnRpkss8K
WNGjZoeL8cIkJuWDPZegqaZwuwG5lD3lbNijCA==</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rneZqRdHqd8nTgblXl197pOsl9ZpR8qKzcb0TgalhUU=</DigestValue>
      </Reference>
      <Reference URI="/xl/calcChain.xml?ContentType=application/vnd.openxmlformats-officedocument.spreadsheetml.calcChain+xml">
        <DigestMethod Algorithm="http://www.w3.org/2001/04/xmlenc#sha256"/>
        <DigestValue>Ca5IDSyYA0J3J0+RxsEyQfVnX3K0F/wZn/5e/ZAbGsM=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ZB9vALzhIJPmQ+EyEwnXiHs7ccRikSElfo+QEHetfSs=</DigestValue>
      </Reference>
      <Reference URI="/xl/drawings/drawing10.xml?ContentType=application/vnd.openxmlformats-officedocument.drawing+xml">
        <DigestMethod Algorithm="http://www.w3.org/2001/04/xmlenc#sha256"/>
        <DigestValue>uuTMFbl2GTnECiInabeAu6gwGwT0tePstjE/wwAthQY=</DigestValue>
      </Reference>
      <Reference URI="/xl/drawings/drawing11.xml?ContentType=application/vnd.openxmlformats-officedocument.drawing+xml">
        <DigestMethod Algorithm="http://www.w3.org/2001/04/xmlenc#sha256"/>
        <DigestValue>W0FAUkJ0XcI7WCMy/1m6xwncgob76zjM0fwL9Drwip4=</DigestValue>
      </Reference>
      <Reference URI="/xl/drawings/drawing12.xml?ContentType=application/vnd.openxmlformats-officedocument.drawing+xml">
        <DigestMethod Algorithm="http://www.w3.org/2001/04/xmlenc#sha256"/>
        <DigestValue>2CESOebxCdkf/ks0w8e7n+t65dha33/JDrw+af16w7w=</DigestValue>
      </Reference>
      <Reference URI="/xl/drawings/drawing2.xml?ContentType=application/vnd.openxmlformats-officedocument.drawing+xml">
        <DigestMethod Algorithm="http://www.w3.org/2001/04/xmlenc#sha256"/>
        <DigestValue>jE8nu6FPZB4makXUaeruawpB56zPx2o81VTxQku3xbY=</DigestValue>
      </Reference>
      <Reference URI="/xl/drawings/drawing3.xml?ContentType=application/vnd.openxmlformats-officedocument.drawing+xml">
        <DigestMethod Algorithm="http://www.w3.org/2001/04/xmlenc#sha256"/>
        <DigestValue>FLf1DONh40PxrOai71Yv7/PzSWDbh1bsRtYeE5Y48MQ=</DigestValue>
      </Reference>
      <Reference URI="/xl/drawings/drawing4.xml?ContentType=application/vnd.openxmlformats-officedocument.drawing+xml">
        <DigestMethod Algorithm="http://www.w3.org/2001/04/xmlenc#sha256"/>
        <DigestValue>zDMNr8It9UMmCbnTcs1f48qr+aJkf3Slp+M9m9t6/OA=</DigestValue>
      </Reference>
      <Reference URI="/xl/drawings/drawing5.xml?ContentType=application/vnd.openxmlformats-officedocument.drawing+xml">
        <DigestMethod Algorithm="http://www.w3.org/2001/04/xmlenc#sha256"/>
        <DigestValue>VRaiWTYnib+tMTzO1XFEHfhE89jzS9EAHmtJXYOoNh4=</DigestValue>
      </Reference>
      <Reference URI="/xl/drawings/drawing6.xml?ContentType=application/vnd.openxmlformats-officedocument.drawing+xml">
        <DigestMethod Algorithm="http://www.w3.org/2001/04/xmlenc#sha256"/>
        <DigestValue>w4Ag2Cmr0R1XGfWo+UUYEnsf37wJOxg8AUXYNyK0gO4=</DigestValue>
      </Reference>
      <Reference URI="/xl/drawings/drawing7.xml?ContentType=application/vnd.openxmlformats-officedocument.drawing+xml">
        <DigestMethod Algorithm="http://www.w3.org/2001/04/xmlenc#sha256"/>
        <DigestValue>LFg7rT65o1VJeRub2ggTlMwuNyh7D+Cr0rU2u7x7Ytc=</DigestValue>
      </Reference>
      <Reference URI="/xl/drawings/drawing8.xml?ContentType=application/vnd.openxmlformats-officedocument.drawing+xml">
        <DigestMethod Algorithm="http://www.w3.org/2001/04/xmlenc#sha256"/>
        <DigestValue>lNN0ImgUhg8oBbQr/LVBrkyLYmST7p78+v39m33AdFI=</DigestValue>
      </Reference>
      <Reference URI="/xl/drawings/drawing9.xml?ContentType=application/vnd.openxmlformats-officedocument.drawing+xml">
        <DigestMethod Algorithm="http://www.w3.org/2001/04/xmlenc#sha256"/>
        <DigestValue>if3Z9Wm77opH8sQNx1hDLz+FQDtrZmR5/PwI8NXSUvg=</DigestValue>
      </Reference>
      <Reference URI="/xl/drawings/vmlDrawing1.vml?ContentType=application/vnd.openxmlformats-officedocument.vmlDrawing">
        <DigestMethod Algorithm="http://www.w3.org/2001/04/xmlenc#sha256"/>
        <DigestValue>QkNmSgbH+bG3+B6ZdwKe+ImOt93/wNdAtcTV4O+Zeqg=</DigestValue>
      </Reference>
      <Reference URI="/xl/media/image1.emf?ContentType=image/x-emf">
        <DigestMethod Algorithm="http://www.w3.org/2001/04/xmlenc#sha256"/>
        <DigestValue>3K4ZgzYN0cDXUAURUedFm3qaSZcE5/WoZN1NqShJRUs=</DigestValue>
      </Reference>
      <Reference URI="/xl/media/image2.emf?ContentType=image/x-emf">
        <DigestMethod Algorithm="http://www.w3.org/2001/04/xmlenc#sha256"/>
        <DigestValue>Jz8v7repXns/akYXlnoglNOzRsdoJODZ6/QqwIRURNs=</DigestValue>
      </Reference>
      <Reference URI="/xl/media/image3.emf?ContentType=image/x-emf">
        <DigestMethod Algorithm="http://www.w3.org/2001/04/xmlenc#sha256"/>
        <DigestValue>tJ603buI7GOvNtnimA9CYyWtwALFOW7rpoQwcVJpXAM=</DigestValue>
      </Reference>
      <Reference URI="/xl/printerSettings/printerSettings1.bin?ContentType=application/vnd.openxmlformats-officedocument.spreadsheetml.printerSettings">
        <DigestMethod Algorithm="http://www.w3.org/2001/04/xmlenc#sha256"/>
        <DigestValue>Ewg4qR2bNJLYUKhEN2nahQR5r06hs7oq7KmKfBp/7hk=</DigestValue>
      </Reference>
      <Reference URI="/xl/printerSettings/printerSettings10.bin?ContentType=application/vnd.openxmlformats-officedocument.spreadsheetml.printerSettings">
        <DigestMethod Algorithm="http://www.w3.org/2001/04/xmlenc#sha256"/>
        <DigestValue>CXpe2shQd0OVPdOV3PjQ9Wq6+CMMM30B6mcEPlhI6aY=</DigestValue>
      </Reference>
      <Reference URI="/xl/printerSettings/printerSettings11.bin?ContentType=application/vnd.openxmlformats-officedocument.spreadsheetml.printerSettings">
        <DigestMethod Algorithm="http://www.w3.org/2001/04/xmlenc#sha256"/>
        <DigestValue>Q1kFjtBIwYJH80k3+6xl6u16joXZm0pKsIb9MWKLZH0=</DigestValue>
      </Reference>
      <Reference URI="/xl/printerSettings/printerSettings12.bin?ContentType=application/vnd.openxmlformats-officedocument.spreadsheetml.printerSettings">
        <DigestMethod Algorithm="http://www.w3.org/2001/04/xmlenc#sha256"/>
        <DigestValue>Ewg4qR2bNJLYUKhEN2nahQR5r06hs7oq7KmKfBp/7hk=</DigestValue>
      </Reference>
      <Reference URI="/xl/printerSettings/printerSettings13.bin?ContentType=application/vnd.openxmlformats-officedocument.spreadsheetml.printerSettings">
        <DigestMethod Algorithm="http://www.w3.org/2001/04/xmlenc#sha256"/>
        <DigestValue>1Z4qiNH7/GIV6z03nGvHFIRa8TG+nFCZtnpSfhq39eA=</DigestValue>
      </Reference>
      <Reference URI="/xl/printerSettings/printerSettings14.bin?ContentType=application/vnd.openxmlformats-officedocument.spreadsheetml.printerSettings">
        <DigestMethod Algorithm="http://www.w3.org/2001/04/xmlenc#sha256"/>
        <DigestValue>Ewg4qR2bNJLYUKhEN2nahQR5r06hs7oq7KmKfBp/7hk=</DigestValue>
      </Reference>
      <Reference URI="/xl/printerSettings/printerSettings15.bin?ContentType=application/vnd.openxmlformats-officedocument.spreadsheetml.printerSettings">
        <DigestMethod Algorithm="http://www.w3.org/2001/04/xmlenc#sha256"/>
        <DigestValue>B5syDKCBg4xcshsml2JWofVXRBM9rQu8c3n4CDRYyvE=</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1Z4qiNH7/GIV6z03nGvHFIRa8TG+nFCZtnpSfhq39eA=</DigestValue>
      </Reference>
      <Reference URI="/xl/printerSettings/printerSettings18.bin?ContentType=application/vnd.openxmlformats-officedocument.spreadsheetml.printerSettings">
        <DigestMethod Algorithm="http://www.w3.org/2001/04/xmlenc#sha256"/>
        <DigestValue>Ewg4qR2bNJLYUKhEN2nahQR5r06hs7oq7KmKfBp/7hk=</DigestValue>
      </Reference>
      <Reference URI="/xl/printerSettings/printerSettings19.bin?ContentType=application/vnd.openxmlformats-officedocument.spreadsheetml.printerSettings">
        <DigestMethod Algorithm="http://www.w3.org/2001/04/xmlenc#sha256"/>
        <DigestValue>y/JnkIclgV3IE5hUqnnQVpn0lLGngrhh+MvbEr95eEU=</DigestValue>
      </Reference>
      <Reference URI="/xl/printerSettings/printerSettings2.bin?ContentType=application/vnd.openxmlformats-officedocument.spreadsheetml.printerSettings">
        <DigestMethod Algorithm="http://www.w3.org/2001/04/xmlenc#sha256"/>
        <DigestValue>Ewg4qR2bNJLYUKhEN2nahQR5r06hs7oq7KmKfBp/7hk=</DigestValue>
      </Reference>
      <Reference URI="/xl/printerSettings/printerSettings20.bin?ContentType=application/vnd.openxmlformats-officedocument.spreadsheetml.printerSettings">
        <DigestMethod Algorithm="http://www.w3.org/2001/04/xmlenc#sha256"/>
        <DigestValue>KBdhE5CXFC6creZpxkalgbVO0qwW/oxgVQvErFvnQ2s=</DigestValue>
      </Reference>
      <Reference URI="/xl/printerSettings/printerSettings21.bin?ContentType=application/vnd.openxmlformats-officedocument.spreadsheetml.printerSettings">
        <DigestMethod Algorithm="http://www.w3.org/2001/04/xmlenc#sha256"/>
        <DigestValue>Q2y67V3duWi+6X+BIOgi3QUv0aHH1L2lyQ7auRyLn+0=</DigestValue>
      </Reference>
      <Reference URI="/xl/printerSettings/printerSettings22.bin?ContentType=application/vnd.openxmlformats-officedocument.spreadsheetml.printerSettings">
        <DigestMethod Algorithm="http://www.w3.org/2001/04/xmlenc#sha256"/>
        <DigestValue>vJWsGUMmnOMMph+BRnFYaV+AIK3v/f8/qSjlPckxajM=</DigestValue>
      </Reference>
      <Reference URI="/xl/printerSettings/printerSettings23.bin?ContentType=application/vnd.openxmlformats-officedocument.spreadsheetml.printerSettings">
        <DigestMethod Algorithm="http://www.w3.org/2001/04/xmlenc#sha256"/>
        <DigestValue>Ewg4qR2bNJLYUKhEN2nahQR5r06hs7oq7KmKfBp/7hk=</DigestValue>
      </Reference>
      <Reference URI="/xl/printerSettings/printerSettings24.bin?ContentType=application/vnd.openxmlformats-officedocument.spreadsheetml.printerSettings">
        <DigestMethod Algorithm="http://www.w3.org/2001/04/xmlenc#sha256"/>
        <DigestValue>Ewg4qR2bNJLYUKhEN2nahQR5r06hs7oq7KmKfBp/7hk=</DigestValue>
      </Reference>
      <Reference URI="/xl/printerSettings/printerSettings25.bin?ContentType=application/vnd.openxmlformats-officedocument.spreadsheetml.printerSettings">
        <DigestMethod Algorithm="http://www.w3.org/2001/04/xmlenc#sha256"/>
        <DigestValue>etk/OPzMieyYNIfHgRsfCtqYIfxtD1djdi504WFRS9w=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Bb9Bvc17cY1/OR3IwV4L40KsRHYJ+jRPYyDDGfacjkg=</DigestValue>
      </Reference>
      <Reference URI="/xl/printerSettings/printerSettings28.bin?ContentType=application/vnd.openxmlformats-officedocument.spreadsheetml.printerSettings">
        <DigestMethod Algorithm="http://www.w3.org/2001/04/xmlenc#sha256"/>
        <DigestValue>Ewg4qR2bNJLYUKhEN2nahQR5r06hs7oq7KmKfBp/7hk=</DigestValue>
      </Reference>
      <Reference URI="/xl/printerSettings/printerSettings29.bin?ContentType=application/vnd.openxmlformats-officedocument.spreadsheetml.printerSettings">
        <DigestMethod Algorithm="http://www.w3.org/2001/04/xmlenc#sha256"/>
        <DigestValue>GNihEG9mdX38yzCiNSN4UyUNLyRGraiGalGABonftHE=</DigestValue>
      </Reference>
      <Reference URI="/xl/printerSettings/printerSettings3.bin?ContentType=application/vnd.openxmlformats-officedocument.spreadsheetml.printerSettings">
        <DigestMethod Algorithm="http://www.w3.org/2001/04/xmlenc#sha256"/>
        <DigestValue>qBIP1LU12a7FtMTCEtFJUEUtqqZ0pel/mOVXNSdTzy4=</DigestValue>
      </Reference>
      <Reference URI="/xl/printerSettings/printerSettings30.bin?ContentType=application/vnd.openxmlformats-officedocument.spreadsheetml.printerSettings">
        <DigestMethod Algorithm="http://www.w3.org/2001/04/xmlenc#sha256"/>
        <DigestValue>Ewg4qR2bNJLYUKhEN2nahQR5r06hs7oq7KmKfBp/7hk=</DigestValue>
      </Reference>
      <Reference URI="/xl/printerSettings/printerSettings31.bin?ContentType=application/vnd.openxmlformats-officedocument.spreadsheetml.printerSettings">
        <DigestMethod Algorithm="http://www.w3.org/2001/04/xmlenc#sha256"/>
        <DigestValue>sB9SBTusGizrvWtpxtUBYbBAPkNW+ardPxKDAIPndYg=</DigestValue>
      </Reference>
      <Reference URI="/xl/printerSettings/printerSettings32.bin?ContentType=application/vnd.openxmlformats-officedocument.spreadsheetml.printerSettings">
        <DigestMethod Algorithm="http://www.w3.org/2001/04/xmlenc#sha256"/>
        <DigestValue>uoTOrGY85JDkL/VTCHLmb1JJMOjH4otVNfs0paWV2Kc=</DigestValue>
      </Reference>
      <Reference URI="/xl/printerSettings/printerSettings33.bin?ContentType=application/vnd.openxmlformats-officedocument.spreadsheetml.printerSettings">
        <DigestMethod Algorithm="http://www.w3.org/2001/04/xmlenc#sha256"/>
        <DigestValue>B5syDKCBg4xcshsml2JWofVXRBM9rQu8c3n4CDRYyvE=</DigestValue>
      </Reference>
      <Reference URI="/xl/printerSettings/printerSettings34.bin?ContentType=application/vnd.openxmlformats-officedocument.spreadsheetml.printerSettings">
        <DigestMethod Algorithm="http://www.w3.org/2001/04/xmlenc#sha256"/>
        <DigestValue>Ewg4qR2bNJLYUKhEN2nahQR5r06hs7oq7KmKfBp/7hk=</DigestValue>
      </Reference>
      <Reference URI="/xl/printerSettings/printerSettings35.bin?ContentType=application/vnd.openxmlformats-officedocument.spreadsheetml.printerSettings">
        <DigestMethod Algorithm="http://www.w3.org/2001/04/xmlenc#sha256"/>
        <DigestValue>Ewg4qR2bNJLYUKhEN2nahQR5r06hs7oq7KmKfBp/7hk=</DigestValue>
      </Reference>
      <Reference URI="/xl/printerSettings/printerSettings36.bin?ContentType=application/vnd.openxmlformats-officedocument.spreadsheetml.printerSettings">
        <DigestMethod Algorithm="http://www.w3.org/2001/04/xmlenc#sha256"/>
        <DigestValue>Twx7fzylMgCF9Uj4q21hmTwQoBS7pJw7K+FHaZAgsWY=</DigestValue>
      </Reference>
      <Reference URI="/xl/printerSettings/printerSettings37.bin?ContentType=application/vnd.openxmlformats-officedocument.spreadsheetml.printerSettings">
        <DigestMethod Algorithm="http://www.w3.org/2001/04/xmlenc#sha256"/>
        <DigestValue>Ewg4qR2bNJLYUKhEN2nahQR5r06hs7oq7KmKfBp/7hk=</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nGx68k1PYB7XP/cngqXbSwR8jLzgRcaH/462WcRtO6U=</DigestValue>
      </Reference>
      <Reference URI="/xl/printerSettings/printerSettings4.bin?ContentType=application/vnd.openxmlformats-officedocument.spreadsheetml.printerSettings">
        <DigestMethod Algorithm="http://www.w3.org/2001/04/xmlenc#sha256"/>
        <DigestValue>O2Pxwlf4VOCI2AjfemNVkkcDWc6U86eRb3C3hdJL5gc=</DigestValue>
      </Reference>
      <Reference URI="/xl/printerSettings/printerSettings40.bin?ContentType=application/vnd.openxmlformats-officedocument.spreadsheetml.printerSettings">
        <DigestMethod Algorithm="http://www.w3.org/2001/04/xmlenc#sha256"/>
        <DigestValue>Ewg4qR2bNJLYUKhEN2nahQR5r06hs7oq7KmKfBp/7hk=</DigestValue>
      </Reference>
      <Reference URI="/xl/printerSettings/printerSettings41.bin?ContentType=application/vnd.openxmlformats-officedocument.spreadsheetml.printerSettings">
        <DigestMethod Algorithm="http://www.w3.org/2001/04/xmlenc#sha256"/>
        <DigestValue>Ewg4qR2bNJLYUKhEN2nahQR5r06hs7oq7KmKfBp/7hk=</DigestValue>
      </Reference>
      <Reference URI="/xl/printerSettings/printerSettings42.bin?ContentType=application/vnd.openxmlformats-officedocument.spreadsheetml.printerSettings">
        <DigestMethod Algorithm="http://www.w3.org/2001/04/xmlenc#sha256"/>
        <DigestValue>Ewg4qR2bNJLYUKhEN2nahQR5r06hs7oq7KmKfBp/7hk=</DigestValue>
      </Reference>
      <Reference URI="/xl/printerSettings/printerSettings43.bin?ContentType=application/vnd.openxmlformats-officedocument.spreadsheetml.printerSettings">
        <DigestMethod Algorithm="http://www.w3.org/2001/04/xmlenc#sha256"/>
        <DigestValue>B5syDKCBg4xcshsml2JWofVXRBM9rQu8c3n4CDRYyvE=</DigestValue>
      </Reference>
      <Reference URI="/xl/printerSettings/printerSettings44.bin?ContentType=application/vnd.openxmlformats-officedocument.spreadsheetml.printerSettings">
        <DigestMethod Algorithm="http://www.w3.org/2001/04/xmlenc#sha256"/>
        <DigestValue>Ewg4qR2bNJLYUKhEN2nahQR5r06hs7oq7KmKfBp/7hk=</DigestValue>
      </Reference>
      <Reference URI="/xl/printerSettings/printerSettings45.bin?ContentType=application/vnd.openxmlformats-officedocument.spreadsheetml.printerSettings">
        <DigestMethod Algorithm="http://www.w3.org/2001/04/xmlenc#sha256"/>
        <DigestValue>Ewg4qR2bNJLYUKhEN2nahQR5r06hs7oq7KmKfBp/7hk=</DigestValue>
      </Reference>
      <Reference URI="/xl/printerSettings/printerSettings46.bin?ContentType=application/vnd.openxmlformats-officedocument.spreadsheetml.printerSettings">
        <DigestMethod Algorithm="http://www.w3.org/2001/04/xmlenc#sha256"/>
        <DigestValue>Ewg4qR2bNJLYUKhEN2nahQR5r06hs7oq7KmKfBp/7hk=</DigestValue>
      </Reference>
      <Reference URI="/xl/printerSettings/printerSettings47.bin?ContentType=application/vnd.openxmlformats-officedocument.spreadsheetml.printerSettings">
        <DigestMethod Algorithm="http://www.w3.org/2001/04/xmlenc#sha256"/>
        <DigestValue>Ewg4qR2bNJLYUKhEN2nahQR5r06hs7oq7KmKfBp/7hk=</DigestValue>
      </Reference>
      <Reference URI="/xl/printerSettings/printerSettings5.bin?ContentType=application/vnd.openxmlformats-officedocument.spreadsheetml.printerSettings">
        <DigestMethod Algorithm="http://www.w3.org/2001/04/xmlenc#sha256"/>
        <DigestValue>B5syDKCBg4xcshsml2JWofVXRBM9rQu8c3n4CDRYyvE=</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ntuT9fsuOEgFjckteIwBgneYK29QxOKh6VhrWm07SUg=</DigestValue>
      </Reference>
      <Reference URI="/xl/printerSettings/printerSettings8.bin?ContentType=application/vnd.openxmlformats-officedocument.spreadsheetml.printerSettings">
        <DigestMethod Algorithm="http://www.w3.org/2001/04/xmlenc#sha256"/>
        <DigestValue>Ewg4qR2bNJLYUKhEN2nahQR5r06hs7oq7KmKfBp/7hk=</DigestValue>
      </Reference>
      <Reference URI="/xl/printerSettings/printerSettings9.bin?ContentType=application/vnd.openxmlformats-officedocument.spreadsheetml.printerSettings">
        <DigestMethod Algorithm="http://www.w3.org/2001/04/xmlenc#sha256"/>
        <DigestValue>Ewg4qR2bNJLYUKhEN2nahQR5r06hs7oq7KmKfBp/7hk=</DigestValue>
      </Reference>
      <Reference URI="/xl/sharedStrings.xml?ContentType=application/vnd.openxmlformats-officedocument.spreadsheetml.sharedStrings+xml">
        <DigestMethod Algorithm="http://www.w3.org/2001/04/xmlenc#sha256"/>
        <DigestValue>AgYI3IBlkrGtJyqivmL6iTUF0FlebivxB0Sy04MlEdg=</DigestValue>
      </Reference>
      <Reference URI="/xl/styles.xml?ContentType=application/vnd.openxmlformats-officedocument.spreadsheetml.styles+xml">
        <DigestMethod Algorithm="http://www.w3.org/2001/04/xmlenc#sha256"/>
        <DigestValue>ylSSWCoOppHFyEneq5NHyrlSB9HzTbcP/MWu0G3ez6o=</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mFvcuVhhizZbk51hcqHOV4ItXG2A99/PkoX9sZVrIJk=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e5Y2PmthOTBxwk25igVl4mlhhTLY4S3+w7zPdIwvOPA=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tstJsUvCZFj+xVkE06+NMO12liRHtT0+A072M6qZ7Pk=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RJ9l9Akem6hh4gezYue2E2l30jdgU69LXomRtQU19gE=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CdsfuY8BErrI5LtiFuzR7Lw9th4bxVHwP+Id06uHMuc=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Ke/0xpy3h3oQtiru26TdSiGQVgTYYyO/Sf71SEZLll8=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pI0J/2t6Jmr0HaDshBBzcI7xoByvXmcQpUCO2yoy/V0=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H9OBxbd9aDHW1On7KlebJYx/UwO8TXqOdl1m5H1GKhQ=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8C+wh48KJ6/ECgMht5bL1JJptlRdekncyrcseq1SeIs=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+Fb3qryQskFzM7xpGftcp8asHYksJjWAt2dTfunBfMs=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e2glFIlQqxpyKCzC/nhvqt2AJUdpHdQSK9XoDXxJghs=</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XRTX7wFPSCGg7xO2hvlvKUqvUUfcc1eGJwhrj4mQ66g=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/b9TbEi33rTCmMjiAP1Er7gsKjqnSqDSv0Whj2qi+do=</DigestValue>
      </Reference>
      <Reference URI="/xl/worksheets/sheet10.xml?ContentType=application/vnd.openxmlformats-officedocument.spreadsheetml.worksheet+xml">
        <DigestMethod Algorithm="http://www.w3.org/2001/04/xmlenc#sha256"/>
        <DigestValue>HorHyRNfwkjQ8OkCBwVZmI7C+sBABOXkBblLWIYuZGo=</DigestValue>
      </Reference>
      <Reference URI="/xl/worksheets/sheet11.xml?ContentType=application/vnd.openxmlformats-officedocument.spreadsheetml.worksheet+xml">
        <DigestMethod Algorithm="http://www.w3.org/2001/04/xmlenc#sha256"/>
        <DigestValue>RRQF5u+IZEhfDbvYcl8dcmcG5c2USkm6HcZia7Bcefw=</DigestValue>
      </Reference>
      <Reference URI="/xl/worksheets/sheet12.xml?ContentType=application/vnd.openxmlformats-officedocument.spreadsheetml.worksheet+xml">
        <DigestMethod Algorithm="http://www.w3.org/2001/04/xmlenc#sha256"/>
        <DigestValue>Oh3abbxC4i2dp4sRzR/Jw+1Y0WBBp2JS516ZND/2+K8=</DigestValue>
      </Reference>
      <Reference URI="/xl/worksheets/sheet13.xml?ContentType=application/vnd.openxmlformats-officedocument.spreadsheetml.worksheet+xml">
        <DigestMethod Algorithm="http://www.w3.org/2001/04/xmlenc#sha256"/>
        <DigestValue>opJUrXIfz+NOtf6hVoLeZSaWb/02RgxaNi0Fs0IpiRY=</DigestValue>
      </Reference>
      <Reference URI="/xl/worksheets/sheet14.xml?ContentType=application/vnd.openxmlformats-officedocument.spreadsheetml.worksheet+xml">
        <DigestMethod Algorithm="http://www.w3.org/2001/04/xmlenc#sha256"/>
        <DigestValue>f/zkXe/R3eIy3p36TLu2OLK4nP8yENi1DsSLnwQX9xg=</DigestValue>
      </Reference>
      <Reference URI="/xl/worksheets/sheet15.xml?ContentType=application/vnd.openxmlformats-officedocument.spreadsheetml.worksheet+xml">
        <DigestMethod Algorithm="http://www.w3.org/2001/04/xmlenc#sha256"/>
        <DigestValue>uk1+r7H0NAPqFeH+pkU/Vwjb0FwB78apudntFqd9Doc=</DigestValue>
      </Reference>
      <Reference URI="/xl/worksheets/sheet16.xml?ContentType=application/vnd.openxmlformats-officedocument.spreadsheetml.worksheet+xml">
        <DigestMethod Algorithm="http://www.w3.org/2001/04/xmlenc#sha256"/>
        <DigestValue>g5XRMl2hZr57eSIqxKlAuDdKuxIr+CZCVUrMJxGF17g=</DigestValue>
      </Reference>
      <Reference URI="/xl/worksheets/sheet17.xml?ContentType=application/vnd.openxmlformats-officedocument.spreadsheetml.worksheet+xml">
        <DigestMethod Algorithm="http://www.w3.org/2001/04/xmlenc#sha256"/>
        <DigestValue>HJj0nhxdsoWwRaJwEuvdtY+kwALznNVSEmR1+vvhsaI=</DigestValue>
      </Reference>
      <Reference URI="/xl/worksheets/sheet18.xml?ContentType=application/vnd.openxmlformats-officedocument.spreadsheetml.worksheet+xml">
        <DigestMethod Algorithm="http://www.w3.org/2001/04/xmlenc#sha256"/>
        <DigestValue>OBmasv+YgD0vjteTSmA8Fh956D4qDhTrqEstXOoh7ZI=</DigestValue>
      </Reference>
      <Reference URI="/xl/worksheets/sheet19.xml?ContentType=application/vnd.openxmlformats-officedocument.spreadsheetml.worksheet+xml">
        <DigestMethod Algorithm="http://www.w3.org/2001/04/xmlenc#sha256"/>
        <DigestValue>IPzKEsFwdcL1GnPkW5GPRkRU2b9Sc98Xn7dLAAwaP0c=</DigestValue>
      </Reference>
      <Reference URI="/xl/worksheets/sheet2.xml?ContentType=application/vnd.openxmlformats-officedocument.spreadsheetml.worksheet+xml">
        <DigestMethod Algorithm="http://www.w3.org/2001/04/xmlenc#sha256"/>
        <DigestValue>vnDy0c3TCBWFXyynUcm1VRIAtQINoLVEe8IjJZos4VQ=</DigestValue>
      </Reference>
      <Reference URI="/xl/worksheets/sheet20.xml?ContentType=application/vnd.openxmlformats-officedocument.spreadsheetml.worksheet+xml">
        <DigestMethod Algorithm="http://www.w3.org/2001/04/xmlenc#sha256"/>
        <DigestValue>fgEx88Ob23MJdW2rCe4tjYbrp1873rEoex+mkYQx+E4=</DigestValue>
      </Reference>
      <Reference URI="/xl/worksheets/sheet21.xml?ContentType=application/vnd.openxmlformats-officedocument.spreadsheetml.worksheet+xml">
        <DigestMethod Algorithm="http://www.w3.org/2001/04/xmlenc#sha256"/>
        <DigestValue>rUhAazO/7D1GBxujG5rbFSaYEptVp9muzyIuggF2b7s=</DigestValue>
      </Reference>
      <Reference URI="/xl/worksheets/sheet22.xml?ContentType=application/vnd.openxmlformats-officedocument.spreadsheetml.worksheet+xml">
        <DigestMethod Algorithm="http://www.w3.org/2001/04/xmlenc#sha256"/>
        <DigestValue>30/LwC3rC1Y5krHFbdhtl182XliWv8SZ9+qzxMKFIxk=</DigestValue>
      </Reference>
      <Reference URI="/xl/worksheets/sheet23.xml?ContentType=application/vnd.openxmlformats-officedocument.spreadsheetml.worksheet+xml">
        <DigestMethod Algorithm="http://www.w3.org/2001/04/xmlenc#sha256"/>
        <DigestValue>WtLxFcMrQDWgQlSQPTUfp9j1Kh7DqrpN5JKxYg5AhZ4=</DigestValue>
      </Reference>
      <Reference URI="/xl/worksheets/sheet24.xml?ContentType=application/vnd.openxmlformats-officedocument.spreadsheetml.worksheet+xml">
        <DigestMethod Algorithm="http://www.w3.org/2001/04/xmlenc#sha256"/>
        <DigestValue>aPxY6LbkrXkD8Jt/ckDhuMFf/pIkKri3YsU8bvtgYAw=</DigestValue>
      </Reference>
      <Reference URI="/xl/worksheets/sheet25.xml?ContentType=application/vnd.openxmlformats-officedocument.spreadsheetml.worksheet+xml">
        <DigestMethod Algorithm="http://www.w3.org/2001/04/xmlenc#sha256"/>
        <DigestValue>pjV0YpoMmLlvmcZGZ/bB3aBo8tTJSYNmIlFl08+8AJs=</DigestValue>
      </Reference>
      <Reference URI="/xl/worksheets/sheet26.xml?ContentType=application/vnd.openxmlformats-officedocument.spreadsheetml.worksheet+xml">
        <DigestMethod Algorithm="http://www.w3.org/2001/04/xmlenc#sha256"/>
        <DigestValue>hotEQSljJ+LyrkdVTh3MUDwpCfJnkHx9B/6g4aE4K8o=</DigestValue>
      </Reference>
      <Reference URI="/xl/worksheets/sheet27.xml?ContentType=application/vnd.openxmlformats-officedocument.spreadsheetml.worksheet+xml">
        <DigestMethod Algorithm="http://www.w3.org/2001/04/xmlenc#sha256"/>
        <DigestValue>ENCrofrpbO99Hp2FGpcBG6vY1TFE+naKBICEQR7bgmA=</DigestValue>
      </Reference>
      <Reference URI="/xl/worksheets/sheet28.xml?ContentType=application/vnd.openxmlformats-officedocument.spreadsheetml.worksheet+xml">
        <DigestMethod Algorithm="http://www.w3.org/2001/04/xmlenc#sha256"/>
        <DigestValue>IfhLAyyIhMLusyBpREwyWz3lPNJvsaIZFu0vMyDMm64=</DigestValue>
      </Reference>
      <Reference URI="/xl/worksheets/sheet29.xml?ContentType=application/vnd.openxmlformats-officedocument.spreadsheetml.worksheet+xml">
        <DigestMethod Algorithm="http://www.w3.org/2001/04/xmlenc#sha256"/>
        <DigestValue>Q3ruRYhYZcHUJ48czBLdcnKd2IU6V7lv19ZhgcAOt/8=</DigestValue>
      </Reference>
      <Reference URI="/xl/worksheets/sheet3.xml?ContentType=application/vnd.openxmlformats-officedocument.spreadsheetml.worksheet+xml">
        <DigestMethod Algorithm="http://www.w3.org/2001/04/xmlenc#sha256"/>
        <DigestValue>8V2zRgOxJdIC91h94iJTnwVMzQO4HqfkfY0aysvH1n0=</DigestValue>
      </Reference>
      <Reference URI="/xl/worksheets/sheet30.xml?ContentType=application/vnd.openxmlformats-officedocument.spreadsheetml.worksheet+xml">
        <DigestMethod Algorithm="http://www.w3.org/2001/04/xmlenc#sha256"/>
        <DigestValue>N5EhD3MRTu4+73Z6PpewMikK+Uwt4Fwx3Ugh1wpi6Uo=</DigestValue>
      </Reference>
      <Reference URI="/xl/worksheets/sheet31.xml?ContentType=application/vnd.openxmlformats-officedocument.spreadsheetml.worksheet+xml">
        <DigestMethod Algorithm="http://www.w3.org/2001/04/xmlenc#sha256"/>
        <DigestValue>YVLJLNAmHwbYFQyKzl2nlEqDa+LC7F7fuIRm7W/mDv8=</DigestValue>
      </Reference>
      <Reference URI="/xl/worksheets/sheet32.xml?ContentType=application/vnd.openxmlformats-officedocument.spreadsheetml.worksheet+xml">
        <DigestMethod Algorithm="http://www.w3.org/2001/04/xmlenc#sha256"/>
        <DigestValue>egPybY9vVRt10nkuW8yPP8th+6/JtzLu8HdRruEn3No=</DigestValue>
      </Reference>
      <Reference URI="/xl/worksheets/sheet33.xml?ContentType=application/vnd.openxmlformats-officedocument.spreadsheetml.worksheet+xml">
        <DigestMethod Algorithm="http://www.w3.org/2001/04/xmlenc#sha256"/>
        <DigestValue>Z0ZRmeW1rBz5Cl0Gb0yASIgrLe6Qh2np5rysp83ZPZM=</DigestValue>
      </Reference>
      <Reference URI="/xl/worksheets/sheet34.xml?ContentType=application/vnd.openxmlformats-officedocument.spreadsheetml.worksheet+xml">
        <DigestMethod Algorithm="http://www.w3.org/2001/04/xmlenc#sha256"/>
        <DigestValue>6HFkH/FCq1xzATykn849n0vp+x+fbbmEWNAi1iUU5Q0=</DigestValue>
      </Reference>
      <Reference URI="/xl/worksheets/sheet35.xml?ContentType=application/vnd.openxmlformats-officedocument.spreadsheetml.worksheet+xml">
        <DigestMethod Algorithm="http://www.w3.org/2001/04/xmlenc#sha256"/>
        <DigestValue>IqNh5pLbG+2PNf7Siry1uw7jufyZI3hKCKyKENqMdHU=</DigestValue>
      </Reference>
      <Reference URI="/xl/worksheets/sheet36.xml?ContentType=application/vnd.openxmlformats-officedocument.spreadsheetml.worksheet+xml">
        <DigestMethod Algorithm="http://www.w3.org/2001/04/xmlenc#sha256"/>
        <DigestValue>Da04c5HisRyFNEu083eymbz2J3+2KrlsxzE/mjry3TE=</DigestValue>
      </Reference>
      <Reference URI="/xl/worksheets/sheet37.xml?ContentType=application/vnd.openxmlformats-officedocument.spreadsheetml.worksheet+xml">
        <DigestMethod Algorithm="http://www.w3.org/2001/04/xmlenc#sha256"/>
        <DigestValue>xuNA7NZdW3VOtn64X2A+UkpQmMvTLt/g2UaHM5YwUAc=</DigestValue>
      </Reference>
      <Reference URI="/xl/worksheets/sheet38.xml?ContentType=application/vnd.openxmlformats-officedocument.spreadsheetml.worksheet+xml">
        <DigestMethod Algorithm="http://www.w3.org/2001/04/xmlenc#sha256"/>
        <DigestValue>YJF6iT3LinPQYWqmaNZHAiOSQVFZZXbuO1x2AFAJpoo=</DigestValue>
      </Reference>
      <Reference URI="/xl/worksheets/sheet39.xml?ContentType=application/vnd.openxmlformats-officedocument.spreadsheetml.worksheet+xml">
        <DigestMethod Algorithm="http://www.w3.org/2001/04/xmlenc#sha256"/>
        <DigestValue>0nlQvBNL2SXx2HRTxdVpxVxcDPVpMarTy77hySdVIO4=</DigestValue>
      </Reference>
      <Reference URI="/xl/worksheets/sheet4.xml?ContentType=application/vnd.openxmlformats-officedocument.spreadsheetml.worksheet+xml">
        <DigestMethod Algorithm="http://www.w3.org/2001/04/xmlenc#sha256"/>
        <DigestValue>O6gaN6Jov5GHelSmQRp1nRdscuGvN8J+QiTF5SqbMMc=</DigestValue>
      </Reference>
      <Reference URI="/xl/worksheets/sheet40.xml?ContentType=application/vnd.openxmlformats-officedocument.spreadsheetml.worksheet+xml">
        <DigestMethod Algorithm="http://www.w3.org/2001/04/xmlenc#sha256"/>
        <DigestValue>oujZjkfUVk+mYo17ao187jZS/Wl/UZ22lhg4BNVuV58=</DigestValue>
      </Reference>
      <Reference URI="/xl/worksheets/sheet41.xml?ContentType=application/vnd.openxmlformats-officedocument.spreadsheetml.worksheet+xml">
        <DigestMethod Algorithm="http://www.w3.org/2001/04/xmlenc#sha256"/>
        <DigestValue>d/sp25hdBa4RVkeMotfmKWJODciQ6p25JVDcui0d03c=</DigestValue>
      </Reference>
      <Reference URI="/xl/worksheets/sheet42.xml?ContentType=application/vnd.openxmlformats-officedocument.spreadsheetml.worksheet+xml">
        <DigestMethod Algorithm="http://www.w3.org/2001/04/xmlenc#sha256"/>
        <DigestValue>KcbjoG/QnXYjhraUWTHXB/uUScz+KZr5ulI0F8FjK20=</DigestValue>
      </Reference>
      <Reference URI="/xl/worksheets/sheet43.xml?ContentType=application/vnd.openxmlformats-officedocument.spreadsheetml.worksheet+xml">
        <DigestMethod Algorithm="http://www.w3.org/2001/04/xmlenc#sha256"/>
        <DigestValue>yRgVbN3ymj18I5IcZ4rgceFGPOgojrmIqdnU+dj7v5s=</DigestValue>
      </Reference>
      <Reference URI="/xl/worksheets/sheet44.xml?ContentType=application/vnd.openxmlformats-officedocument.spreadsheetml.worksheet+xml">
        <DigestMethod Algorithm="http://www.w3.org/2001/04/xmlenc#sha256"/>
        <DigestValue>aXaKzZLPTk6naP/srzYQzw0UyT4Ijhl/JlhkFx12TZ8=</DigestValue>
      </Reference>
      <Reference URI="/xl/worksheets/sheet45.xml?ContentType=application/vnd.openxmlformats-officedocument.spreadsheetml.worksheet+xml">
        <DigestMethod Algorithm="http://www.w3.org/2001/04/xmlenc#sha256"/>
        <DigestValue>y3Km7uoVaEYR2dVqSutuH/abTIdXQfV6WJFxR9olSLo=</DigestValue>
      </Reference>
      <Reference URI="/xl/worksheets/sheet46.xml?ContentType=application/vnd.openxmlformats-officedocument.spreadsheetml.worksheet+xml">
        <DigestMethod Algorithm="http://www.w3.org/2001/04/xmlenc#sha256"/>
        <DigestValue>Mb7zN3XbTres5hzIrK1UvhEpPEJp6IEfc96tP+a0958=</DigestValue>
      </Reference>
      <Reference URI="/xl/worksheets/sheet47.xml?ContentType=application/vnd.openxmlformats-officedocument.spreadsheetml.worksheet+xml">
        <DigestMethod Algorithm="http://www.w3.org/2001/04/xmlenc#sha256"/>
        <DigestValue>RdTjGJMrPD5kYF3PBvXCBIth4kFBPrvH53jcdCkLdBg=</DigestValue>
      </Reference>
      <Reference URI="/xl/worksheets/sheet48.xml?ContentType=application/vnd.openxmlformats-officedocument.spreadsheetml.worksheet+xml">
        <DigestMethod Algorithm="http://www.w3.org/2001/04/xmlenc#sha256"/>
        <DigestValue>/mxHLifwY4zemMRmNoC3ObIVsr9wBFVIorjtuW44UV8=</DigestValue>
      </Reference>
      <Reference URI="/xl/worksheets/sheet49.xml?ContentType=application/vnd.openxmlformats-officedocument.spreadsheetml.worksheet+xml">
        <DigestMethod Algorithm="http://www.w3.org/2001/04/xmlenc#sha256"/>
        <DigestValue>fX4PtmCgoVhFYn7MbQN66BSt/B/E3MiPPeN7IcFut1s=</DigestValue>
      </Reference>
      <Reference URI="/xl/worksheets/sheet5.xml?ContentType=application/vnd.openxmlformats-officedocument.spreadsheetml.worksheet+xml">
        <DigestMethod Algorithm="http://www.w3.org/2001/04/xmlenc#sha256"/>
        <DigestValue>wwZ6Sk8q3rz48HkoXzxb3cqWLBhjnVqOFGYhmLj3+OA=</DigestValue>
      </Reference>
      <Reference URI="/xl/worksheets/sheet50.xml?ContentType=application/vnd.openxmlformats-officedocument.spreadsheetml.worksheet+xml">
        <DigestMethod Algorithm="http://www.w3.org/2001/04/xmlenc#sha256"/>
        <DigestValue>aXaKzZLPTk6naP/srzYQzw0UyT4Ijhl/JlhkFx12TZ8=</DigestValue>
      </Reference>
      <Reference URI="/xl/worksheets/sheet6.xml?ContentType=application/vnd.openxmlformats-officedocument.spreadsheetml.worksheet+xml">
        <DigestMethod Algorithm="http://www.w3.org/2001/04/xmlenc#sha256"/>
        <DigestValue>KztGYX/xoTskLJb6TWp9Mm2FRWbVzMjngYBAvB/k0H0=</DigestValue>
      </Reference>
      <Reference URI="/xl/worksheets/sheet7.xml?ContentType=application/vnd.openxmlformats-officedocument.spreadsheetml.worksheet+xml">
        <DigestMethod Algorithm="http://www.w3.org/2001/04/xmlenc#sha256"/>
        <DigestValue>b8SBSwJWBZAFDiq/spo+EZXfp9gKJigAg+fTqQXHI6k=</DigestValue>
      </Reference>
      <Reference URI="/xl/worksheets/sheet8.xml?ContentType=application/vnd.openxmlformats-officedocument.spreadsheetml.worksheet+xml">
        <DigestMethod Algorithm="http://www.w3.org/2001/04/xmlenc#sha256"/>
        <DigestValue>mai+wfcazTq07qe6te0Gyw8KtRvq3iWQXmHZ6XexbXo=</DigestValue>
      </Reference>
      <Reference URI="/xl/worksheets/sheet9.xml?ContentType=application/vnd.openxmlformats-officedocument.spreadsheetml.worksheet+xml">
        <DigestMethod Algorithm="http://www.w3.org/2001/04/xmlenc#sha256"/>
        <DigestValue>dWk1ZSH5Rc5nWVBmmSlCxrCeiyChD6t9yfr3LzdTtYU=</DigestValue>
      </Reference>
    </Manifest>
    <SignatureProperties>
      <SignatureProperty Id="idSignatureTime" Target="#idPackageSignature">
        <mdssi:SignatureTime xmlns:mdssi="http://schemas.openxmlformats.org/package/2006/digital-signature">
          <mdssi:Format>YYYY-MM-DDThh:mm:ssTZD</mdssi:Format>
          <mdssi:Value>2022-06-08T12:42:44Z</mdssi:Value>
        </mdssi:SignatureTime>
      </SignatureProperty>
    </SignatureProperties>
  </Object>
  <Object Id="idOfficeObject">
    <SignatureProperties>
      <SignatureProperty Id="idOfficeV1Details" Target="#idPackageSignature">
        <SignatureInfoV1 xmlns="http://schemas.microsoft.com/office/2006/digsig">
          <SetupID>{39C60C1C-CBCA-48D9-97A5-843CAC078D39}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2022-06-08T12:42:44Z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n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nln/1/AADwuE+pRQAAAAAAAACyAQAAiP6A3P1/AAAAAAAAAAAAAC7MpqH9fwAAAABS3f1/AAB4GeWf/X8AAAAAAAAAAAAAAAAAAAAAAACOaJc/ks0AAGhUpqH9fwAASAAAALIBAACQAQAAAAAAAJAeYFuyAQAA2LpPqQAAAAAAAAAAAAAAAAkAAAAAAAAAAAAAAAAAAAD8uU+pRQAAAJC6T6lFAAAA0bdZ3P1/AAAAAAAAAAAAAJABAAAAAAAAkB5gW7IBAADYuk+pRQAAAJAeYFuyAQAAC6dd3P1/AACguU+pRQAAAJC6T6lFAAAAAAAAAAAAAAAAAAAAZHYACAAAAAAlAAAADAAAAAEAAAAYAAAADAAAAAAAAAISAAAADAAAAAEAAAAeAAAAGAAAAMkAAAAEAAAA9wAAABEAAAAlAAAADAAAAAEAAABUAAAAfAAAAMoAAAAEAAAA9QAAABAAAAABAAAAxN/xQQDA80HKAAAABAAAAAgAAABMAAAAAAAAAAAAAAAAAAAA//////////9cAAAAOAAvADYALwAyADAAMgAyAAYAAAAEAAAABgAAAAQAAAAGAAAABgAAAAYAAAAGAAAASwAAAEAAAAAwAAAABQAAACAAAAABAAAAAQAAABAAAAAAAAAAAAAAAAYBAACAAAAAAAAAAAAAAAAGAQAAgAAAAFIAAABwAQAAAgAAABAAAAAHAAAAAAAAAAAAAAC8AgAAAAAAAAECAiJTAHkAcwB0AGUAbQAAAAAAAAAAAAAAAAAAAAAAAAAAAAAAAAAAAAAAAAAAAAAAAAAAAAAAAAAAAAAAAAAAAAAAAAAAAHiVa2WyAQAAAAAAAAAAAABgDAAAAAAAAIj+gNz9fwAAAAAAAAAAAABiCArN/////zCHj1myAQAAAAAAAAAAAAAAAAAAAAAAAAAAAAAAAAAAfgaWP5LNAAD4AwAAAAAAAIDbTqlFAAAAcQWKAAAAAACQHmBbsgEAALDdTqkAAAAAAAAAAAAAAAAHAAAAAAAAAOBiYVuyAQAA7NxOqUUAAACA3U6pRQAAANG3Wdz9fwAAAAAAAAAAAADgKFBlAAAAAAAAAAAAAAAAkB5gW7IBAACQHmBbsgEAAAunXdz9fwAAkNxOqUUAAACA3U6pR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Kof1/AACQKuuf/X8AABClv2eyAQAAiP6A3P1/AAAAAAAAAAAAAIJD65/9fwAAAQAAAAAAAADwqetosgEAAAAAAAAAAAAAAAAAAAAAAAC+BpY/ks0AAAEAAAAAAAAAANtOqUUAAACQAQAAAAAAAJAeYFuyAQAACN1OqQAAAAAAAAAAAAAAAAYAAAAAAAAAAgAAAAAAAAAs3E6pRQAAAMDcTqlFAAAA0bdZ3P1/AAAAAAAAAAAAADDVRKEAAAAAeJVrZbIBAAAAAAAAAAAAAJAeYFuyAQAAC6dd3P1/AADQ206pRQAAAMDcTqlF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41d79fwAAKAAWAQAAAACI/oDc/X8AAAAAAAAAAAAAAAEAAAAAAAAAAAAAAAAAAAABAAAAAAAAAAAAAAAAAAAAAAAAAAAAAH4Ilj+SzQAAAACFWbIBAACsAoVZsgEAAJABAAAAAAAAkB5gW7IBAADI206pAAAAAAAAAAAAAAAACQAAAAAAAAADAAAAAAAAAOzaTqlFAAAAgNtOqUUAAADRt1nc/X8AAAAAAAAAAAAAWdpOqQAAAAAAlWtlsgEAAAAAAAAAAAAAkB5gW7IBAAALp13c/X8AAJDaTqlFAAAAgNtOqUUAAACw7MFks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AAAAACgAAAFAAAACBAAAAXAAAAAEAAADE3/FBAMDzQQoAAABQAAAAEwAAAEwAAAAAAAAAAAAAAAAAAAD//////////3QAAABSAEEAVQBMACAAVgBJAEwATABBAEcAUgBBACAAUgBPAEwATwBOAAAABwAAAAcAAAAIAAAABQAAAAMAAAAHAAAAAwAAAAUAAAAFAAAABwAAAAgAAAAHAAAABwAAAAMAAAAHAAAACQAAAAUAAAAJAAAACA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R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5Z/9fwAA8LhPqUUAAAAAAAAAsgEAAIj+gNz9fwAAAAAAAAAAAAAuzKah/X8AAAAAUt39fwAAeBnln/1/AAAAAAAAAAAAAAAAAAAAAAAAjmiXP5LNAABoVKah/X8AAEgAAACyAQAAkAEAAAAAAACQHmBbsgEAANi6T6kAAAAAAAAAAAAAAAAJAAAAAAAAAAAAAAAAAAAA/LlPqUUAAACQuk+pRQAAANG3Wdz9fwAAAAAAAAAAAACQAQAAAAAAAJAeYFuyAQAA2LpPqUUAAACQHmBbsgEAAAunXdz9fwAAoLlPqUUAAACQuk+pR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HiVa2WyAQAAAAAAAAAAAABgDAAAAAAAAIj+gNz9fwAAAAAAAAAAAABiCArN/////zCHj1myAQAAAAAAAAAAAAAAAAAAAAAAAAAAAAAAAAAAfgaWP5LNAAD4AwAAAAAAAIDbTqlFAAAAcQWKAAAAAACQHmBbsgEAALDdTqkAAAAAAAAAAAAAAAAHAAAAAAAAAOBiYVuyAQAA7NxOqUUAAACA3U6pRQAAANG3Wdz9fwAAAAAAAAAAAADgKFBlAAAAAAAAAAAAAAAAkB5gW7IBAACQHmBbsgEAAAunXdz9fwAAkNxOqUUAAACA3U6pR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Kof1/AACQKuuf/X8AABClv2eyAQAAiP6A3P1/AAAAAAAAAAAAAIJD65/9fwAAAQAAAAAAAADwqetosgEAAAAAAAAAAAAAAAAAAAAAAAC+BpY/ks0AAAEAAAAAAAAAANtOqUUAAACQAQAAAAAAAJAeYFuyAQAACN1OqQAAAAAAAAAAAAAAAAYAAAAAAAAAAgAAAAAAAAAs3E6pRQAAAMDcTqlFAAAA0bdZ3P1/AAAAAAAAAAAAADDVRKEAAAAAeJVrZbIBAAAAAAAAAAAAAJAeYFuyAQAAC6dd3P1/AADQ206pRQAAAMDcTqlF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41d79fwAAKAAWAQAAAACI/oDc/X8AAAAAAAAAAAAAAAEAAAAAAAAAAAAAAAAAAAABAAAAAAAAAAAAAAAAAAAAAAAAAAAAAH4Ilj+SzQAAAACFWbIBAACsAoVZsgEAAJABAAAAAAAAkB5gW7IBAADI206pAAAAAAAAAAAAAAAACQAAAAAAAAADAAAAAAAAAOzaTqlFAAAAgNtOqUUAAADRt1nc/X8AAAAAAAAAAAAAWdpOqQAAAAAAlWtlsgEAAAAAAAAAAAAAkB5gW7IBAAALp13c/X8AAJDaTqlFAAAAgNtOqUUAAACw7MFksg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AAAAACgAAAFAAAACBAAAAXAAAAAEAAADE3/FBAMDzQQoAAABQAAAAEwAAAEwAAAAAAAAAAAAAAAAAAAD//////////3QAAABSAEEAVQBMACAAVgBJAEwATABBAEcAUgBBACAAUgBPAEwATwBOAAAABwAAAAcAAAAIAAAABQAAAAMAAAAHAAAAAwAAAAUAAAAFAAAABwAAAAgAAAAHAAAABwAAAAMAAAAHAAAACQAAAAUAAAAJAAAACA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50</vt:i4>
      </vt:variant>
      <vt:variant>
        <vt:lpstr>Rangos con nombre</vt:lpstr>
      </vt:variant>
      <vt:variant>
        <vt:i4>1</vt:i4>
      </vt:variant>
    </vt:vector>
  </HeadingPairs>
  <TitlesOfParts>
    <vt:vector size="51" baseType="lpstr">
      <vt:lpstr>Portada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Hoja3</vt:lpstr>
      <vt:lpstr>Nota 38</vt:lpstr>
      <vt:lpstr>Nota 39</vt:lpstr>
      <vt:lpstr>Nota 40</vt:lpstr>
      <vt:lpstr>Base de Monedas</vt:lpstr>
      <vt:lpstr>Hoja1</vt:lpstr>
      <vt:lpstr>Hoja2</vt:lpstr>
      <vt:lpstr>ER!Área_de_impresión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2022-06-07T18:53:18Z</cp:lastPrinted>
  <dcterms:created xsi:type="dcterms:W3CDTF">2019-05-02T15:06:12Z</dcterms:created>
  <dcterms:modified xsi:type="dcterms:W3CDTF">2022-06-08T12:39:50Z</dcterms:modified>
</cp:coreProperties>
</file>